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7830" tabRatio="897" activeTab="3"/>
  </bookViews>
  <sheets>
    <sheet name="Предл. за 10 г." sheetId="1" r:id="rId1"/>
    <sheet name="Предл. за 1 г." sheetId="2" r:id="rId2"/>
    <sheet name="ТР.Н." sheetId="5" r:id="rId3"/>
    <sheet name="§12а" sheetId="4" r:id="rId4"/>
  </sheets>
  <definedNames>
    <definedName name="_xlnm._FilterDatabase" localSheetId="1" hidden="1">'Предл. за 1 г.'!$A$9:$H$9</definedName>
    <definedName name="_xlnm._FilterDatabase" localSheetId="0" hidden="1">'Предл. за 10 г.'!$A$11:$H$73</definedName>
    <definedName name="_xlnm.Print_Area" localSheetId="3">§12а!$A$1:$H$26</definedName>
    <definedName name="_xlnm.Print_Area" localSheetId="1">'Предл. за 1 г.'!$A$1:$H$31</definedName>
    <definedName name="_xlnm.Print_Area" localSheetId="0">'Предл. за 10 г.'!$A$1:$H$74</definedName>
    <definedName name="_xlnm.Print_Titles" localSheetId="1">'Предл. за 1 г.'!$9:$9</definedName>
    <definedName name="_xlnm.Print_Titles" localSheetId="0">'Предл. за 10 г.'!$11:$11</definedName>
  </definedNames>
  <calcPr calcId="145621"/>
</workbook>
</file>

<file path=xl/calcChain.xml><?xml version="1.0" encoding="utf-8"?>
<calcChain xmlns="http://schemas.openxmlformats.org/spreadsheetml/2006/main">
  <c r="H52" i="1" l="1"/>
  <c r="G52" i="1"/>
  <c r="G64" i="1"/>
  <c r="G29" i="1"/>
  <c r="H25" i="4" l="1"/>
  <c r="G25" i="4"/>
  <c r="E25" i="4"/>
  <c r="E23" i="1" l="1"/>
  <c r="E24" i="1" s="1"/>
  <c r="G22" i="1"/>
  <c r="H22" i="1" s="1"/>
  <c r="H23" i="1" s="1"/>
  <c r="H24" i="1" s="1"/>
  <c r="G23" i="1" l="1"/>
  <c r="G24" i="1" s="1"/>
  <c r="G28" i="1"/>
  <c r="G19" i="1" l="1"/>
  <c r="G20" i="1" s="1"/>
  <c r="G21" i="1" s="1"/>
  <c r="E20" i="1"/>
  <c r="E21" i="1" s="1"/>
  <c r="H19" i="1" l="1"/>
  <c r="H20" i="1" s="1"/>
  <c r="H21" i="1" s="1"/>
  <c r="G70" i="1" l="1"/>
  <c r="H70" i="1" s="1"/>
  <c r="E71" i="1"/>
  <c r="G71" i="1" s="1"/>
  <c r="H71" i="1" s="1"/>
  <c r="E15" i="4" l="1"/>
  <c r="E23" i="4" l="1"/>
  <c r="E24" i="4" s="1"/>
  <c r="G20" i="4"/>
  <c r="H20" i="4" s="1"/>
  <c r="G21" i="4"/>
  <c r="H21" i="4" s="1"/>
  <c r="G22" i="4"/>
  <c r="H22" i="4" s="1"/>
  <c r="G19" i="4"/>
  <c r="G23" i="4" l="1"/>
  <c r="H23" i="4" s="1"/>
  <c r="H19" i="4"/>
  <c r="E29" i="1"/>
  <c r="G26" i="1"/>
  <c r="H26" i="1" s="1"/>
  <c r="G27" i="1"/>
  <c r="H27" i="1" s="1"/>
  <c r="H28" i="1"/>
  <c r="G42" i="1"/>
  <c r="H42" i="1" s="1"/>
  <c r="G14" i="4"/>
  <c r="H14" i="4" s="1"/>
  <c r="G24" i="4" l="1"/>
  <c r="H24" i="4" s="1"/>
  <c r="G61" i="1"/>
  <c r="G62" i="1"/>
  <c r="H62" i="1" s="1"/>
  <c r="G63" i="1"/>
  <c r="H63" i="1" s="1"/>
  <c r="H61" i="1" l="1"/>
  <c r="H64" i="1"/>
  <c r="G14" i="2" l="1"/>
  <c r="H14" i="2" s="1"/>
  <c r="G15" i="2"/>
  <c r="H15" i="2" s="1"/>
  <c r="G16" i="2"/>
  <c r="H16" i="2" s="1"/>
  <c r="G17" i="2"/>
  <c r="H17" i="2" s="1"/>
  <c r="G13" i="2"/>
  <c r="H13" i="2" s="1"/>
  <c r="E18" i="2"/>
  <c r="G18" i="2" l="1"/>
  <c r="E22" i="5"/>
  <c r="G21" i="5"/>
  <c r="G20" i="5"/>
  <c r="H19" i="5"/>
  <c r="E18" i="5"/>
  <c r="G17" i="5"/>
  <c r="G16" i="5"/>
  <c r="H15" i="5"/>
  <c r="E14" i="5"/>
  <c r="E23" i="5" s="1"/>
  <c r="E24" i="5" s="1"/>
  <c r="G13" i="5"/>
  <c r="G12" i="5"/>
  <c r="H11" i="5"/>
  <c r="E64" i="1"/>
  <c r="E66" i="1"/>
  <c r="G65" i="1"/>
  <c r="G66" i="1" s="1"/>
  <c r="H66" i="1" s="1"/>
  <c r="E60" i="1"/>
  <c r="G60" i="1" s="1"/>
  <c r="H60" i="1" s="1"/>
  <c r="G58" i="1"/>
  <c r="H58" i="1" s="1"/>
  <c r="G27" i="2"/>
  <c r="H27" i="2" s="1"/>
  <c r="H29" i="2" s="1"/>
  <c r="H30" i="2" s="1"/>
  <c r="G28" i="2"/>
  <c r="H28" i="2" s="1"/>
  <c r="E55" i="1"/>
  <c r="G25" i="1"/>
  <c r="H25" i="1" s="1"/>
  <c r="G30" i="1"/>
  <c r="H30" i="1" s="1"/>
  <c r="G31" i="1"/>
  <c r="H31" i="1" s="1"/>
  <c r="G32" i="1"/>
  <c r="H32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54" i="1"/>
  <c r="H54" i="1" s="1"/>
  <c r="G56" i="1"/>
  <c r="H56" i="1" s="1"/>
  <c r="G57" i="1"/>
  <c r="H57" i="1" s="1"/>
  <c r="G59" i="1"/>
  <c r="H59" i="1" s="1"/>
  <c r="G68" i="1"/>
  <c r="H68" i="1" s="1"/>
  <c r="G12" i="4"/>
  <c r="H12" i="4" s="1"/>
  <c r="G16" i="4"/>
  <c r="H16" i="4" s="1"/>
  <c r="E69" i="1"/>
  <c r="E72" i="1" s="1"/>
  <c r="E29" i="2"/>
  <c r="E30" i="2" s="1"/>
  <c r="E17" i="4"/>
  <c r="G17" i="4" s="1"/>
  <c r="H17" i="4" s="1"/>
  <c r="G15" i="4"/>
  <c r="H15" i="4" s="1"/>
  <c r="E13" i="4"/>
  <c r="H29" i="1"/>
  <c r="E52" i="1"/>
  <c r="E33" i="1"/>
  <c r="F29" i="2"/>
  <c r="F30" i="2" s="1"/>
  <c r="E12" i="2"/>
  <c r="G23" i="2"/>
  <c r="H23" i="2" s="1"/>
  <c r="G24" i="2"/>
  <c r="H24" i="2" s="1"/>
  <c r="G22" i="2"/>
  <c r="H22" i="2" s="1"/>
  <c r="G20" i="2"/>
  <c r="H20" i="2" s="1"/>
  <c r="G19" i="2"/>
  <c r="G10" i="2"/>
  <c r="G11" i="2" s="1"/>
  <c r="G12" i="2" s="1"/>
  <c r="E25" i="2"/>
  <c r="E21" i="2"/>
  <c r="G13" i="1"/>
  <c r="H13" i="1" s="1"/>
  <c r="G14" i="1"/>
  <c r="H14" i="1" s="1"/>
  <c r="G15" i="1"/>
  <c r="H15" i="1" s="1"/>
  <c r="G16" i="1"/>
  <c r="H16" i="1" s="1"/>
  <c r="G12" i="1"/>
  <c r="H12" i="1" s="1"/>
  <c r="E17" i="1"/>
  <c r="E18" i="1" s="1"/>
  <c r="E18" i="4" l="1"/>
  <c r="E67" i="1"/>
  <c r="E53" i="1"/>
  <c r="G53" i="1" s="1"/>
  <c r="H53" i="1" s="1"/>
  <c r="G29" i="2"/>
  <c r="G30" i="2" s="1"/>
  <c r="G55" i="1"/>
  <c r="G67" i="1" s="1"/>
  <c r="H18" i="2"/>
  <c r="H23" i="5"/>
  <c r="H24" i="5" s="1"/>
  <c r="G13" i="4"/>
  <c r="G33" i="1"/>
  <c r="H33" i="1" s="1"/>
  <c r="G69" i="1"/>
  <c r="G72" i="1" s="1"/>
  <c r="H25" i="2"/>
  <c r="H10" i="2"/>
  <c r="H11" i="2" s="1"/>
  <c r="H12" i="2" s="1"/>
  <c r="G21" i="2"/>
  <c r="G25" i="2"/>
  <c r="H19" i="2"/>
  <c r="H21" i="2" s="1"/>
  <c r="E26" i="2"/>
  <c r="E31" i="2" s="1"/>
  <c r="H17" i="1"/>
  <c r="H18" i="1" s="1"/>
  <c r="H65" i="1"/>
  <c r="G17" i="1"/>
  <c r="G18" i="1" s="1"/>
  <c r="E73" i="1" l="1"/>
  <c r="H13" i="4"/>
  <c r="H18" i="4" s="1"/>
  <c r="G18" i="4"/>
  <c r="G73" i="1"/>
  <c r="G26" i="2"/>
  <c r="G31" i="2" s="1"/>
  <c r="H69" i="1"/>
  <c r="H72" i="1" s="1"/>
  <c r="H55" i="1"/>
  <c r="H67" i="1" s="1"/>
  <c r="H73" i="1" s="1"/>
  <c r="H26" i="2"/>
  <c r="H31" i="2" s="1"/>
</calcChain>
</file>

<file path=xl/sharedStrings.xml><?xml version="1.0" encoding="utf-8"?>
<sst xmlns="http://schemas.openxmlformats.org/spreadsheetml/2006/main" count="368" uniqueCount="138">
  <si>
    <t>Община</t>
  </si>
  <si>
    <t>Землище</t>
  </si>
  <si>
    <t>Имот №</t>
  </si>
  <si>
    <t>НТП</t>
  </si>
  <si>
    <t>Площ                                  (дка)</t>
  </si>
  <si>
    <t>Начална тръжна цена лв/дка</t>
  </si>
  <si>
    <t xml:space="preserve">                                                                                             СПИСЪК</t>
  </si>
  <si>
    <t>Тръжна цена (лв)</t>
  </si>
  <si>
    <t>Депозит (лв)</t>
  </si>
  <si>
    <t>Общо за землището:</t>
  </si>
  <si>
    <t>Общо за Общината:</t>
  </si>
  <si>
    <t xml:space="preserve">          СПИСЪК</t>
  </si>
  <si>
    <t xml:space="preserve">                            7000, гр. Русе, ул."Църковна независимост"  № 16, тел. 0888901345</t>
  </si>
  <si>
    <r>
      <t xml:space="preserve">Министерство на земеделието, храните и горите
Областна дирекция “Земеделие”- гр. Русе
</t>
    </r>
    <r>
      <rPr>
        <sz val="12"/>
        <rFont val="Times New Roman"/>
        <family val="1"/>
        <charset val="204"/>
      </rPr>
      <t>7000, гр. Русе, ул."Църковна независимост" №  16, тел. 0888901345</t>
    </r>
  </si>
  <si>
    <t xml:space="preserve">Министерство на земеделието, храните и горите
Областна дирекция “Земеделие”- гр. Русе
</t>
  </si>
  <si>
    <t>Борово</t>
  </si>
  <si>
    <t>Горно Абланово</t>
  </si>
  <si>
    <t>нива</t>
  </si>
  <si>
    <t>Обретеник</t>
  </si>
  <si>
    <t>Ветово</t>
  </si>
  <si>
    <t>Две могили</t>
  </si>
  <si>
    <t>Иваново</t>
  </si>
  <si>
    <t>Нисово</t>
  </si>
  <si>
    <t>Русе</t>
  </si>
  <si>
    <t>Николово</t>
  </si>
  <si>
    <t>51679.51.3</t>
  </si>
  <si>
    <t>51679.51.29</t>
  </si>
  <si>
    <t>51679.165.4</t>
  </si>
  <si>
    <t>Юделник</t>
  </si>
  <si>
    <t>Площ  (дка)</t>
  </si>
  <si>
    <t>Ценово</t>
  </si>
  <si>
    <t>Общо за общината:</t>
  </si>
  <si>
    <t>Бяла</t>
  </si>
  <si>
    <t>Сеново</t>
  </si>
  <si>
    <t>86026.52.5</t>
  </si>
  <si>
    <t>Общо за Областта:</t>
  </si>
  <si>
    <t>Общо за областта:</t>
  </si>
  <si>
    <t>БОРИСЛАВА БРАТОЕВА</t>
  </si>
  <si>
    <t>ДИРЕКТОР ОД "ЗЕМЕДЕЛИЕ" ГР. РУСЕ</t>
  </si>
  <si>
    <t>Сливо поле</t>
  </si>
  <si>
    <t xml:space="preserve">                                                                           Общо за Областта:</t>
  </si>
  <si>
    <t>Бръшлен</t>
  </si>
  <si>
    <r>
      <t xml:space="preserve">Министерство на земеделието, храните и горите
Областна дирекция “Земеделие”- гр. Русе
</t>
    </r>
    <r>
      <rPr>
        <sz val="12"/>
        <rFont val="Times New Roman"/>
        <family val="1"/>
        <charset val="204"/>
      </rPr>
      <t>7000, гр. Русе, ул."Църковна независимост"  № 16, тел. 0888901345</t>
    </r>
  </si>
  <si>
    <t>СПИСЪК</t>
  </si>
  <si>
    <t xml:space="preserve">                                                                                                     СПИСЪК</t>
  </si>
  <si>
    <t>овощна градина</t>
  </si>
  <si>
    <t>16674.10.1</t>
  </si>
  <si>
    <t>16674.98.37</t>
  </si>
  <si>
    <t>16674.98.41</t>
  </si>
  <si>
    <t>16674.98.110</t>
  </si>
  <si>
    <t>16674.98.163</t>
  </si>
  <si>
    <t>53117.109.11</t>
  </si>
  <si>
    <t xml:space="preserve"> нива</t>
  </si>
  <si>
    <t>изост. орна земя</t>
  </si>
  <si>
    <t>Мечка</t>
  </si>
  <si>
    <t>47977.65.27</t>
  </si>
  <si>
    <t>51768.40.10</t>
  </si>
  <si>
    <t>51768.57.57</t>
  </si>
  <si>
    <t>51768.61.10</t>
  </si>
  <si>
    <t>Пиргово</t>
  </si>
  <si>
    <t>Щръклево</t>
  </si>
  <si>
    <t>84049.1.5</t>
  </si>
  <si>
    <t>84049.1.10</t>
  </si>
  <si>
    <t>84049.3.9</t>
  </si>
  <si>
    <t>84049.3.16</t>
  </si>
  <si>
    <t>84049.3.17</t>
  </si>
  <si>
    <t>84049.4.8</t>
  </si>
  <si>
    <t>84049.5.13</t>
  </si>
  <si>
    <t>84049.6.9</t>
  </si>
  <si>
    <t>84049.14.12</t>
  </si>
  <si>
    <t>84049.14.13</t>
  </si>
  <si>
    <t>84049.15.13</t>
  </si>
  <si>
    <t>84049.18.7</t>
  </si>
  <si>
    <t>84049.21.13</t>
  </si>
  <si>
    <t>84049.31.4</t>
  </si>
  <si>
    <t>84049.44.4</t>
  </si>
  <si>
    <t>84049.44.8</t>
  </si>
  <si>
    <t>84049.44.10</t>
  </si>
  <si>
    <t>47977.147.13</t>
  </si>
  <si>
    <t>84049.87.184</t>
  </si>
  <si>
    <t>за стопански двор</t>
  </si>
  <si>
    <t>63427.312.48</t>
  </si>
  <si>
    <t>Басарбово</t>
  </si>
  <si>
    <t>02796.37.3</t>
  </si>
  <si>
    <t>Тетово</t>
  </si>
  <si>
    <t>72357.546.173</t>
  </si>
  <si>
    <t>51679.143.1</t>
  </si>
  <si>
    <t>06673.60.38</t>
  </si>
  <si>
    <t>гори и хр. в зем.земи</t>
  </si>
  <si>
    <t xml:space="preserve">гратисен период 4 г. </t>
  </si>
  <si>
    <t>41 лв. - 5-7 г.</t>
  </si>
  <si>
    <t>Бъзън</t>
  </si>
  <si>
    <t>072321.16.32</t>
  </si>
  <si>
    <t>07231.44.17</t>
  </si>
  <si>
    <t>07231.14.4</t>
  </si>
  <si>
    <t>Семерджиево</t>
  </si>
  <si>
    <t>66158.59.7</t>
  </si>
  <si>
    <t>Мартен</t>
  </si>
  <si>
    <t>47336.3.4</t>
  </si>
  <si>
    <t>51679.146.23</t>
  </si>
  <si>
    <t>66229.39.5</t>
  </si>
  <si>
    <t>изоставена нива</t>
  </si>
  <si>
    <t>66229.43.15</t>
  </si>
  <si>
    <t>Смирненски</t>
  </si>
  <si>
    <t>67578.28.90</t>
  </si>
  <si>
    <t>67578.52.25</t>
  </si>
  <si>
    <t>67578.54.2</t>
  </si>
  <si>
    <t>Писанец</t>
  </si>
  <si>
    <t>56441.72.110</t>
  </si>
  <si>
    <t>56441.72.129</t>
  </si>
  <si>
    <t>56441.72.141</t>
  </si>
  <si>
    <t>56441.73.145</t>
  </si>
  <si>
    <t>56441.75.63</t>
  </si>
  <si>
    <t>І. Имоти от ДПФ, предложени за създаване и отглеждане на трайни овощни/семкови, костилкови, черупкови/ насаждения</t>
  </si>
  <si>
    <t>Джулюница</t>
  </si>
  <si>
    <t>20849.38.9</t>
  </si>
  <si>
    <t>20849.38.11</t>
  </si>
  <si>
    <t>20849.38.12</t>
  </si>
  <si>
    <t>56397.938.15</t>
  </si>
  <si>
    <t>84049.9.11</t>
  </si>
  <si>
    <t>47977.12.4</t>
  </si>
  <si>
    <t>47977.12.8</t>
  </si>
  <si>
    <t>47977.15.2</t>
  </si>
  <si>
    <t>20849.38.2</t>
  </si>
  <si>
    <t>20184.3.125</t>
  </si>
  <si>
    <t xml:space="preserve">Сливо поле </t>
  </si>
  <si>
    <t>07603.906.401</t>
  </si>
  <si>
    <t>ПРИЛОЖЕНИЕ 2</t>
  </si>
  <si>
    <t>ПРИЛОЖЕНИЕ  3</t>
  </si>
  <si>
    <t>ПРИЛОЖЕНИЕ 4</t>
  </si>
  <si>
    <t xml:space="preserve">    ПРИЛОЖЕНИЕ 1</t>
  </si>
  <si>
    <t>друг вид зем. земя</t>
  </si>
  <si>
    <t>61 лв. за ост. период на плододаване</t>
  </si>
  <si>
    <t>тр. насаждeния</t>
  </si>
  <si>
    <r>
      <t>на свободните имоти от ДПФ в област Русе за отдаване под аренда за срок от 10 (десет) стопански години за отглеждане на едногодишни полски култури , считано от 2021/2022 г. на II</t>
    </r>
    <r>
      <rPr>
        <b/>
        <vertAlign val="superscript"/>
        <sz val="12"/>
        <rFont val="Times New Roman"/>
        <family val="1"/>
        <charset val="204"/>
      </rPr>
      <t>-ра</t>
    </r>
    <r>
      <rPr>
        <b/>
        <sz val="12"/>
        <rFont val="Times New Roman"/>
        <family val="1"/>
        <charset val="204"/>
      </rPr>
      <t xml:space="preserve"> тръжна сесия</t>
    </r>
  </si>
  <si>
    <t>на свободните имоти от ДПФ в област Русе за отдаване под наем за срок от 1 (една) стопанска година за отглеждане на едногодишни полски култури , считано от 2021/2022 г. на II-ра тръжна сесия</t>
  </si>
  <si>
    <t>на свободните имоти от ДПФ в ОД "З" Русе за създаване и отглеждане на трайни насаждения, считано от 2021/2022 г. на II-ра тръжна сесия</t>
  </si>
  <si>
    <t>на имоти от ДПФ по §12а от ПЗР на ЗСПЗЗ за землищата в област Русе за отдаване под наем за срок от 1 (една) стопанска година за отглеждане на едногодишни полски култури, считано от 2021/2022 г. на II-ра тръжна сесия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</si>
</sst>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00"/>
  </numFmts>
  <fonts count="12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1"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2" fontId="2" fillId="0" borderId="0" xfId="0" applyNumberFormat="1" applyFont="1"/>
    <xf numFmtId="0" fontId="2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7" fillId="0" borderId="1" xfId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5" fontId="6" fillId="0" borderId="1" xfId="0" applyNumberFormat="1" applyFont="1" applyFill="1" applyBorder="1" applyAlignment="1"/>
    <xf numFmtId="165" fontId="5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right" wrapText="1"/>
    </xf>
    <xf numFmtId="165" fontId="6" fillId="0" borderId="1" xfId="1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 readingOrder="1"/>
    </xf>
    <xf numFmtId="0" fontId="6" fillId="0" borderId="1" xfId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right" wrapText="1"/>
    </xf>
    <xf numFmtId="2" fontId="6" fillId="0" borderId="1" xfId="1" applyNumberFormat="1" applyFont="1" applyFill="1" applyBorder="1" applyAlignment="1">
      <alignment horizontal="right" wrapText="1"/>
    </xf>
    <xf numFmtId="2" fontId="5" fillId="0" borderId="1" xfId="1" applyNumberFormat="1" applyFont="1" applyFill="1" applyBorder="1" applyAlignment="1">
      <alignment horizontal="right" wrapText="1"/>
    </xf>
    <xf numFmtId="2" fontId="6" fillId="0" borderId="1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2" fontId="5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/>
    <xf numFmtId="0" fontId="2" fillId="0" borderId="0" xfId="1" applyFont="1" applyAlignment="1"/>
    <xf numFmtId="164" fontId="2" fillId="0" borderId="0" xfId="1" applyNumberFormat="1" applyFont="1" applyAlignment="1">
      <alignment horizontal="left"/>
    </xf>
    <xf numFmtId="165" fontId="2" fillId="0" borderId="0" xfId="1" applyNumberFormat="1" applyFont="1" applyAlignment="1"/>
    <xf numFmtId="2" fontId="2" fillId="0" borderId="0" xfId="0" applyNumberFormat="1" applyFont="1" applyAlignment="1">
      <alignment horizontal="right"/>
    </xf>
    <xf numFmtId="0" fontId="6" fillId="0" borderId="1" xfId="1" applyFont="1" applyFill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2" fontId="9" fillId="0" borderId="1" xfId="1" applyNumberFormat="1" applyFont="1" applyFill="1" applyBorder="1" applyAlignment="1">
      <alignment horizontal="right" vertical="center" wrapText="1"/>
    </xf>
    <xf numFmtId="165" fontId="10" fillId="0" borderId="1" xfId="1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2" fontId="10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/>
    </xf>
    <xf numFmtId="2" fontId="6" fillId="0" borderId="0" xfId="0" applyNumberFormat="1" applyFont="1" applyFill="1" applyAlignment="1">
      <alignment horizontal="right"/>
    </xf>
    <xf numFmtId="4" fontId="6" fillId="0" borderId="0" xfId="0" applyNumberFormat="1" applyFont="1" applyFill="1" applyAlignment="1">
      <alignment horizontal="right"/>
    </xf>
    <xf numFmtId="0" fontId="5" fillId="0" borderId="0" xfId="1" applyFont="1" applyFill="1" applyAlignment="1">
      <alignment horizontal="left"/>
    </xf>
    <xf numFmtId="0" fontId="6" fillId="0" borderId="0" xfId="1" applyFont="1" applyFill="1" applyBorder="1" applyAlignment="1">
      <alignment horizontal="left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/>
    </xf>
    <xf numFmtId="2" fontId="6" fillId="0" borderId="1" xfId="1" applyNumberFormat="1" applyFont="1" applyFill="1" applyBorder="1" applyAlignment="1">
      <alignment horizontal="right" readingOrder="1"/>
    </xf>
    <xf numFmtId="2" fontId="5" fillId="0" borderId="1" xfId="1" applyNumberFormat="1" applyFont="1" applyFill="1" applyBorder="1" applyAlignment="1">
      <alignment horizontal="right" readingOrder="1"/>
    </xf>
    <xf numFmtId="0" fontId="3" fillId="0" borderId="0" xfId="0" applyFont="1" applyFill="1" applyBorder="1"/>
    <xf numFmtId="0" fontId="2" fillId="0" borderId="0" xfId="0" applyFont="1" applyFill="1" applyBorder="1"/>
    <xf numFmtId="0" fontId="8" fillId="0" borderId="0" xfId="0" applyFont="1" applyFill="1" applyAlignment="1"/>
    <xf numFmtId="2" fontId="6" fillId="0" borderId="0" xfId="0" applyNumberFormat="1" applyFont="1" applyFill="1"/>
    <xf numFmtId="0" fontId="6" fillId="0" borderId="0" xfId="0" applyFont="1" applyFill="1" applyBorder="1" applyAlignment="1">
      <alignment wrapText="1"/>
    </xf>
    <xf numFmtId="2" fontId="5" fillId="0" borderId="1" xfId="0" applyNumberFormat="1" applyFont="1" applyFill="1" applyBorder="1"/>
    <xf numFmtId="2" fontId="6" fillId="0" borderId="1" xfId="0" applyNumberFormat="1" applyFont="1" applyFill="1" applyBorder="1"/>
    <xf numFmtId="165" fontId="6" fillId="0" borderId="0" xfId="0" applyNumberFormat="1" applyFont="1" applyFill="1" applyAlignment="1"/>
    <xf numFmtId="0" fontId="5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165" fontId="10" fillId="0" borderId="0" xfId="0" applyNumberFormat="1" applyFont="1" applyBorder="1"/>
    <xf numFmtId="2" fontId="10" fillId="0" borderId="0" xfId="0" applyNumberFormat="1" applyFont="1" applyBorder="1" applyAlignment="1">
      <alignment horizontal="right"/>
    </xf>
    <xf numFmtId="2" fontId="10" fillId="0" borderId="0" xfId="0" applyNumberFormat="1" applyFont="1" applyBorder="1"/>
    <xf numFmtId="165" fontId="5" fillId="0" borderId="0" xfId="0" applyNumberFormat="1" applyFont="1" applyFill="1" applyAlignment="1"/>
    <xf numFmtId="0" fontId="6" fillId="0" borderId="0" xfId="0" applyFont="1"/>
    <xf numFmtId="0" fontId="6" fillId="0" borderId="1" xfId="0" applyFont="1" applyBorder="1"/>
    <xf numFmtId="0" fontId="5" fillId="0" borderId="0" xfId="0" applyFont="1"/>
    <xf numFmtId="49" fontId="6" fillId="0" borderId="3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4" fontId="6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/>
    </xf>
    <xf numFmtId="165" fontId="6" fillId="0" borderId="1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vertical="center"/>
    </xf>
    <xf numFmtId="0" fontId="0" fillId="0" borderId="0" xfId="0" applyBorder="1"/>
    <xf numFmtId="2" fontId="5" fillId="0" borderId="1" xfId="1" applyNumberFormat="1" applyFont="1" applyFill="1" applyBorder="1" applyAlignment="1">
      <alignment horizontal="center" wrapText="1"/>
    </xf>
    <xf numFmtId="0" fontId="6" fillId="3" borderId="1" xfId="1" applyFont="1" applyFill="1" applyBorder="1" applyAlignment="1">
      <alignment horizontal="left" vertical="center" wrapText="1"/>
    </xf>
    <xf numFmtId="2" fontId="5" fillId="0" borderId="1" xfId="1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0" fontId="8" fillId="2" borderId="1" xfId="0" applyFont="1" applyFill="1" applyBorder="1" applyAlignment="1"/>
    <xf numFmtId="2" fontId="6" fillId="0" borderId="1" xfId="0" applyNumberFormat="1" applyFont="1" applyBorder="1" applyAlignment="1">
      <alignment horizontal="right" vertical="center"/>
    </xf>
    <xf numFmtId="0" fontId="6" fillId="0" borderId="5" xfId="0" applyFont="1" applyFill="1" applyBorder="1" applyAlignment="1">
      <alignment horizontal="left"/>
    </xf>
    <xf numFmtId="0" fontId="2" fillId="0" borderId="1" xfId="0" applyFont="1" applyBorder="1"/>
    <xf numFmtId="165" fontId="0" fillId="0" borderId="0" xfId="0" applyNumberFormat="1"/>
    <xf numFmtId="49" fontId="6" fillId="2" borderId="1" xfId="0" applyNumberFormat="1" applyFont="1" applyFill="1" applyBorder="1" applyAlignment="1">
      <alignment horizontal="right"/>
    </xf>
    <xf numFmtId="165" fontId="5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3" borderId="1" xfId="0" applyFont="1" applyFill="1" applyBorder="1" applyAlignment="1">
      <alignment horizontal="left"/>
    </xf>
    <xf numFmtId="2" fontId="6" fillId="0" borderId="1" xfId="1" applyNumberFormat="1" applyFont="1" applyFill="1" applyBorder="1" applyAlignment="1">
      <alignment horizontal="right" vertical="center" wrapText="1"/>
    </xf>
    <xf numFmtId="0" fontId="6" fillId="3" borderId="1" xfId="1" applyFont="1" applyFill="1" applyBorder="1" applyAlignment="1">
      <alignment horizontal="left" wrapText="1"/>
    </xf>
    <xf numFmtId="164" fontId="6" fillId="3" borderId="3" xfId="1" applyNumberFormat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right" vertical="center" wrapText="1"/>
    </xf>
    <xf numFmtId="2" fontId="6" fillId="3" borderId="1" xfId="1" applyNumberFormat="1" applyFont="1" applyFill="1" applyBorder="1" applyAlignment="1">
      <alignment horizontal="right" wrapText="1"/>
    </xf>
    <xf numFmtId="165" fontId="6" fillId="3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/>
    <xf numFmtId="164" fontId="6" fillId="3" borderId="1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164" fontId="6" fillId="3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6" fillId="3" borderId="2" xfId="0" applyFont="1" applyFill="1" applyBorder="1" applyAlignment="1">
      <alignment horizontal="left" vertical="center"/>
    </xf>
    <xf numFmtId="165" fontId="6" fillId="3" borderId="1" xfId="1" applyNumberFormat="1" applyFont="1" applyFill="1" applyBorder="1" applyAlignment="1">
      <alignment horizontal="right" wrapText="1"/>
    </xf>
    <xf numFmtId="2" fontId="6" fillId="3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left"/>
    </xf>
    <xf numFmtId="0" fontId="0" fillId="0" borderId="0" xfId="0" applyAlignment="1"/>
    <xf numFmtId="0" fontId="5" fillId="0" borderId="0" xfId="0" applyFont="1" applyFill="1" applyAlignment="1">
      <alignment vertical="center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/>
    <xf numFmtId="2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/>
    <xf numFmtId="0" fontId="6" fillId="0" borderId="1" xfId="0" applyFont="1" applyBorder="1" applyAlignment="1">
      <alignment horizontal="right"/>
    </xf>
    <xf numFmtId="2" fontId="5" fillId="0" borderId="1" xfId="0" applyNumberFormat="1" applyFont="1" applyBorder="1"/>
    <xf numFmtId="0" fontId="5" fillId="0" borderId="6" xfId="0" applyFont="1" applyFill="1" applyBorder="1" applyAlignment="1">
      <alignment horizontal="right"/>
    </xf>
    <xf numFmtId="0" fontId="5" fillId="0" borderId="7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Border="1" applyAlignment="1">
      <alignment horizontal="right"/>
    </xf>
    <xf numFmtId="0" fontId="6" fillId="0" borderId="0" xfId="1" applyFont="1" applyFill="1" applyBorder="1" applyAlignment="1">
      <alignment horizontal="left" vertical="center"/>
    </xf>
    <xf numFmtId="0" fontId="6" fillId="0" borderId="0" xfId="0" applyFont="1" applyFill="1" applyAlignment="1">
      <alignment horizontal="left"/>
    </xf>
    <xf numFmtId="0" fontId="5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/>
    </xf>
    <xf numFmtId="0" fontId="5" fillId="3" borderId="6" xfId="0" applyFont="1" applyFill="1" applyBorder="1" applyAlignment="1">
      <alignment horizontal="right"/>
    </xf>
    <xf numFmtId="0" fontId="5" fillId="3" borderId="7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right"/>
    </xf>
    <xf numFmtId="0" fontId="5" fillId="0" borderId="0" xfId="1" applyFont="1" applyFill="1" applyAlignment="1">
      <alignment horizontal="center" vertical="center"/>
    </xf>
    <xf numFmtId="0" fontId="5" fillId="0" borderId="1" xfId="0" applyFont="1" applyFill="1" applyBorder="1" applyAlignment="1">
      <alignment horizontal="right"/>
    </xf>
    <xf numFmtId="0" fontId="5" fillId="0" borderId="0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5" fillId="0" borderId="0" xfId="1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0" xfId="1" applyFont="1" applyBorder="1" applyAlignment="1">
      <alignment horizontal="left"/>
    </xf>
    <xf numFmtId="0" fontId="0" fillId="0" borderId="0" xfId="0" applyAlignment="1"/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64" fontId="5" fillId="0" borderId="0" xfId="1" applyNumberFormat="1" applyFont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Нормален" xfId="0" builtinId="0"/>
    <cellStyle name="Нормален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0</xdr:rowOff>
    </xdr:from>
    <xdr:to>
      <xdr:col>0</xdr:col>
      <xdr:colOff>742950</xdr:colOff>
      <xdr:row>2</xdr:row>
      <xdr:rowOff>123825</xdr:rowOff>
    </xdr:to>
    <xdr:pic>
      <xdr:nvPicPr>
        <xdr:cNvPr id="17540" name="Картина 8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76225"/>
          <a:ext cx="6000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0</xdr:rowOff>
    </xdr:from>
    <xdr:to>
      <xdr:col>0</xdr:col>
      <xdr:colOff>781050</xdr:colOff>
      <xdr:row>0</xdr:row>
      <xdr:rowOff>552450</xdr:rowOff>
    </xdr:to>
    <xdr:pic>
      <xdr:nvPicPr>
        <xdr:cNvPr id="18529" name="Картина 8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5810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</xdr:row>
      <xdr:rowOff>38100</xdr:rowOff>
    </xdr:from>
    <xdr:to>
      <xdr:col>0</xdr:col>
      <xdr:colOff>962025</xdr:colOff>
      <xdr:row>3</xdr:row>
      <xdr:rowOff>57150</xdr:rowOff>
    </xdr:to>
    <xdr:pic>
      <xdr:nvPicPr>
        <xdr:cNvPr id="14663" name="Картина 8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400050"/>
          <a:ext cx="8191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0</xdr:rowOff>
    </xdr:from>
    <xdr:to>
      <xdr:col>1</xdr:col>
      <xdr:colOff>66675</xdr:colOff>
      <xdr:row>3</xdr:row>
      <xdr:rowOff>47625</xdr:rowOff>
    </xdr:to>
    <xdr:pic>
      <xdr:nvPicPr>
        <xdr:cNvPr id="14312" name="Картина 8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0"/>
          <a:ext cx="6000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29"/>
  <sheetViews>
    <sheetView zoomScaleNormal="100" zoomScalePageLayoutView="80" workbookViewId="0">
      <selection activeCell="A8" sqref="A8:H9"/>
    </sheetView>
  </sheetViews>
  <sheetFormatPr defaultRowHeight="15.75" x14ac:dyDescent="0.25"/>
  <cols>
    <col min="1" max="1" width="13.85546875" style="56" customWidth="1"/>
    <col min="2" max="2" width="17.7109375" style="57" bestFit="1" customWidth="1"/>
    <col min="3" max="3" width="14.85546875" style="58" bestFit="1" customWidth="1"/>
    <col min="4" max="4" width="20.140625" style="59" customWidth="1"/>
    <col min="5" max="5" width="11" style="60" customWidth="1"/>
    <col min="6" max="6" width="11.42578125" style="61" customWidth="1"/>
    <col min="7" max="7" width="10.42578125" style="62" bestFit="1" customWidth="1"/>
    <col min="8" max="8" width="11.7109375" style="61" customWidth="1"/>
    <col min="9" max="16384" width="9.140625" style="39"/>
  </cols>
  <sheetData>
    <row r="1" spans="1:8" ht="21.75" customHeight="1" x14ac:dyDescent="0.25"/>
    <row r="2" spans="1:8" ht="46.5" customHeight="1" x14ac:dyDescent="0.25">
      <c r="B2" s="156" t="s">
        <v>13</v>
      </c>
      <c r="C2" s="157"/>
      <c r="D2" s="157"/>
      <c r="E2" s="157"/>
      <c r="F2" s="157"/>
      <c r="G2" s="157"/>
      <c r="H2" s="157"/>
    </row>
    <row r="3" spans="1:8" ht="12.75" customHeight="1" x14ac:dyDescent="0.25">
      <c r="B3" s="159"/>
      <c r="C3" s="160"/>
      <c r="D3" s="160"/>
      <c r="E3" s="160"/>
      <c r="F3" s="160"/>
      <c r="G3" s="160"/>
      <c r="H3" s="160"/>
    </row>
    <row r="4" spans="1:8" ht="12" customHeight="1" x14ac:dyDescent="0.25">
      <c r="A4" s="63"/>
    </row>
    <row r="5" spans="1:8" ht="12.75" customHeight="1" x14ac:dyDescent="0.25">
      <c r="A5" s="63"/>
      <c r="D5" s="142" t="s">
        <v>130</v>
      </c>
      <c r="E5" s="142"/>
    </row>
    <row r="6" spans="1:8" x14ac:dyDescent="0.25">
      <c r="A6" s="64"/>
      <c r="B6" s="64"/>
      <c r="C6" s="57"/>
      <c r="G6" s="65"/>
      <c r="H6" s="65"/>
    </row>
    <row r="7" spans="1:8" x14ac:dyDescent="0.25">
      <c r="A7" s="161" t="s">
        <v>11</v>
      </c>
      <c r="B7" s="162"/>
      <c r="C7" s="162"/>
      <c r="D7" s="162"/>
      <c r="E7" s="162"/>
      <c r="F7" s="162"/>
      <c r="G7" s="162"/>
      <c r="H7" s="162"/>
    </row>
    <row r="8" spans="1:8" ht="39.950000000000003" customHeight="1" x14ac:dyDescent="0.25">
      <c r="A8" s="163" t="s">
        <v>134</v>
      </c>
      <c r="B8" s="164"/>
      <c r="C8" s="164"/>
      <c r="D8" s="164"/>
      <c r="E8" s="164"/>
      <c r="F8" s="164"/>
      <c r="G8" s="164"/>
      <c r="H8" s="164"/>
    </row>
    <row r="9" spans="1:8" ht="39.950000000000003" customHeight="1" x14ac:dyDescent="0.25">
      <c r="A9" s="164"/>
      <c r="B9" s="164"/>
      <c r="C9" s="164"/>
      <c r="D9" s="164"/>
      <c r="E9" s="164"/>
      <c r="F9" s="164"/>
      <c r="G9" s="164"/>
      <c r="H9" s="164"/>
    </row>
    <row r="10" spans="1:8" ht="15" customHeight="1" x14ac:dyDescent="0.25">
      <c r="A10" s="67"/>
      <c r="B10" s="67"/>
      <c r="C10" s="67"/>
      <c r="D10" s="68"/>
      <c r="E10" s="69"/>
      <c r="F10" s="35"/>
      <c r="G10" s="70"/>
      <c r="H10" s="70"/>
    </row>
    <row r="11" spans="1:8" s="59" customFormat="1" ht="65.25" customHeight="1" x14ac:dyDescent="0.25">
      <c r="A11" s="24" t="s">
        <v>0</v>
      </c>
      <c r="B11" s="24" t="s">
        <v>1</v>
      </c>
      <c r="C11" s="25" t="s">
        <v>2</v>
      </c>
      <c r="D11" s="24" t="s">
        <v>3</v>
      </c>
      <c r="E11" s="26" t="s">
        <v>29</v>
      </c>
      <c r="F11" s="104" t="s">
        <v>5</v>
      </c>
      <c r="G11" s="27" t="s">
        <v>7</v>
      </c>
      <c r="H11" s="27" t="s">
        <v>8</v>
      </c>
    </row>
    <row r="12" spans="1:8" s="40" customFormat="1" x14ac:dyDescent="0.25">
      <c r="A12" s="123" t="s">
        <v>15</v>
      </c>
      <c r="B12" s="31" t="s">
        <v>16</v>
      </c>
      <c r="C12" s="91" t="s">
        <v>46</v>
      </c>
      <c r="D12" s="23" t="s">
        <v>52</v>
      </c>
      <c r="E12" s="29">
        <v>2.911</v>
      </c>
      <c r="F12" s="36">
        <v>56</v>
      </c>
      <c r="G12" s="36">
        <f>ROUND(E12*F12,2)</f>
        <v>163.02000000000001</v>
      </c>
      <c r="H12" s="36">
        <f>ROUND(G12*20%,2)</f>
        <v>32.6</v>
      </c>
    </row>
    <row r="13" spans="1:8" s="40" customFormat="1" x14ac:dyDescent="0.25">
      <c r="A13" s="31" t="s">
        <v>15</v>
      </c>
      <c r="B13" s="31" t="s">
        <v>16</v>
      </c>
      <c r="C13" s="92" t="s">
        <v>47</v>
      </c>
      <c r="D13" s="23" t="s">
        <v>53</v>
      </c>
      <c r="E13" s="29">
        <v>1.5109999999999999</v>
      </c>
      <c r="F13" s="36">
        <v>56</v>
      </c>
      <c r="G13" s="36">
        <f>ROUND(E13*F13,2)</f>
        <v>84.62</v>
      </c>
      <c r="H13" s="36">
        <f>ROUND(G13*20%,2)</f>
        <v>16.920000000000002</v>
      </c>
    </row>
    <row r="14" spans="1:8" s="40" customFormat="1" x14ac:dyDescent="0.25">
      <c r="A14" s="31" t="s">
        <v>15</v>
      </c>
      <c r="B14" s="31" t="s">
        <v>16</v>
      </c>
      <c r="C14" s="92" t="s">
        <v>48</v>
      </c>
      <c r="D14" s="23" t="s">
        <v>53</v>
      </c>
      <c r="E14" s="29">
        <v>1.5109999999999999</v>
      </c>
      <c r="F14" s="36">
        <v>56</v>
      </c>
      <c r="G14" s="36">
        <f>ROUND(E14*F14,2)</f>
        <v>84.62</v>
      </c>
      <c r="H14" s="36">
        <f>ROUND(G14*20%,2)</f>
        <v>16.920000000000002</v>
      </c>
    </row>
    <row r="15" spans="1:8" s="40" customFormat="1" x14ac:dyDescent="0.25">
      <c r="A15" s="31" t="s">
        <v>15</v>
      </c>
      <c r="B15" s="31" t="s">
        <v>16</v>
      </c>
      <c r="C15" s="92" t="s">
        <v>49</v>
      </c>
      <c r="D15" s="23" t="s">
        <v>53</v>
      </c>
      <c r="E15" s="29">
        <v>1.5109999999999999</v>
      </c>
      <c r="F15" s="36">
        <v>56</v>
      </c>
      <c r="G15" s="36">
        <f>ROUND(E15*F15,2)</f>
        <v>84.62</v>
      </c>
      <c r="H15" s="36">
        <f>ROUND(G15*20%,2)</f>
        <v>16.920000000000002</v>
      </c>
    </row>
    <row r="16" spans="1:8" s="40" customFormat="1" x14ac:dyDescent="0.25">
      <c r="A16" s="31" t="s">
        <v>15</v>
      </c>
      <c r="B16" s="31" t="s">
        <v>16</v>
      </c>
      <c r="C16" s="92" t="s">
        <v>50</v>
      </c>
      <c r="D16" s="23" t="s">
        <v>53</v>
      </c>
      <c r="E16" s="29">
        <v>1.5109999999999999</v>
      </c>
      <c r="F16" s="36">
        <v>56</v>
      </c>
      <c r="G16" s="36">
        <f>ROUND(E16*F16,2)</f>
        <v>84.62</v>
      </c>
      <c r="H16" s="36">
        <f>ROUND(G16*20%,2)</f>
        <v>16.920000000000002</v>
      </c>
    </row>
    <row r="17" spans="1:8" s="40" customFormat="1" x14ac:dyDescent="0.25">
      <c r="A17" s="165" t="s">
        <v>9</v>
      </c>
      <c r="B17" s="165"/>
      <c r="C17" s="165"/>
      <c r="D17" s="165"/>
      <c r="E17" s="28">
        <f>SUM(E12:E16)</f>
        <v>8.9550000000000001</v>
      </c>
      <c r="F17" s="37">
        <v>56</v>
      </c>
      <c r="G17" s="37">
        <f>SUM(G12:G16)</f>
        <v>501.5</v>
      </c>
      <c r="H17" s="37">
        <f>SUM(H12:H16)</f>
        <v>100.28</v>
      </c>
    </row>
    <row r="18" spans="1:8" s="40" customFormat="1" x14ac:dyDescent="0.25">
      <c r="A18" s="167" t="s">
        <v>31</v>
      </c>
      <c r="B18" s="167"/>
      <c r="C18" s="167"/>
      <c r="D18" s="167"/>
      <c r="E18" s="19">
        <f>E17</f>
        <v>8.9550000000000001</v>
      </c>
      <c r="F18" s="37">
        <v>56</v>
      </c>
      <c r="G18" s="37">
        <f>G17</f>
        <v>501.5</v>
      </c>
      <c r="H18" s="37">
        <f>H17</f>
        <v>100.28</v>
      </c>
    </row>
    <row r="19" spans="1:8" s="131" customFormat="1" x14ac:dyDescent="0.25">
      <c r="A19" s="121" t="s">
        <v>32</v>
      </c>
      <c r="B19" s="121" t="s">
        <v>32</v>
      </c>
      <c r="C19" s="88" t="s">
        <v>126</v>
      </c>
      <c r="D19" s="117" t="s">
        <v>17</v>
      </c>
      <c r="E19" s="18">
        <v>0.33900000000000002</v>
      </c>
      <c r="F19" s="36">
        <v>66</v>
      </c>
      <c r="G19" s="36">
        <f>ROUND(E19*F19,2)</f>
        <v>22.37</v>
      </c>
      <c r="H19" s="36">
        <f>ROUND(G19*20%,2)</f>
        <v>4.47</v>
      </c>
    </row>
    <row r="20" spans="1:8" s="131" customFormat="1" x14ac:dyDescent="0.25">
      <c r="A20" s="155" t="s">
        <v>9</v>
      </c>
      <c r="B20" s="155"/>
      <c r="C20" s="155"/>
      <c r="D20" s="155"/>
      <c r="E20" s="19">
        <f>E19</f>
        <v>0.33900000000000002</v>
      </c>
      <c r="F20" s="36">
        <v>66</v>
      </c>
      <c r="G20" s="37">
        <f t="shared" ref="G20:H21" si="0">G19</f>
        <v>22.37</v>
      </c>
      <c r="H20" s="37">
        <f t="shared" si="0"/>
        <v>4.47</v>
      </c>
    </row>
    <row r="21" spans="1:8" s="131" customFormat="1" x14ac:dyDescent="0.25">
      <c r="A21" s="154" t="s">
        <v>31</v>
      </c>
      <c r="B21" s="154"/>
      <c r="C21" s="154"/>
      <c r="D21" s="154"/>
      <c r="E21" s="19">
        <f>E20</f>
        <v>0.33900000000000002</v>
      </c>
      <c r="F21" s="36">
        <v>66</v>
      </c>
      <c r="G21" s="37">
        <f t="shared" si="0"/>
        <v>22.37</v>
      </c>
      <c r="H21" s="37">
        <f t="shared" si="0"/>
        <v>4.47</v>
      </c>
    </row>
    <row r="22" spans="1:8" s="134" customFormat="1" x14ac:dyDescent="0.25">
      <c r="A22" s="105" t="s">
        <v>20</v>
      </c>
      <c r="B22" s="105" t="s">
        <v>20</v>
      </c>
      <c r="C22" s="135" t="s">
        <v>124</v>
      </c>
      <c r="D22" s="125" t="s">
        <v>101</v>
      </c>
      <c r="E22" s="136">
        <v>220.405</v>
      </c>
      <c r="F22" s="137">
        <v>56</v>
      </c>
      <c r="G22" s="127">
        <f t="shared" ref="G22" si="1">ROUND(E22*F22,2)</f>
        <v>12342.68</v>
      </c>
      <c r="H22" s="127">
        <f t="shared" ref="H22" si="2">ROUND(G22*20%,2)</f>
        <v>2468.54</v>
      </c>
    </row>
    <row r="23" spans="1:8" s="134" customFormat="1" x14ac:dyDescent="0.25">
      <c r="A23" s="155" t="s">
        <v>9</v>
      </c>
      <c r="B23" s="155"/>
      <c r="C23" s="155"/>
      <c r="D23" s="155"/>
      <c r="E23" s="116">
        <f>E22</f>
        <v>220.405</v>
      </c>
      <c r="F23" s="43">
        <v>56</v>
      </c>
      <c r="G23" s="37">
        <f>G22</f>
        <v>12342.68</v>
      </c>
      <c r="H23" s="37">
        <f>H22</f>
        <v>2468.54</v>
      </c>
    </row>
    <row r="24" spans="1:8" s="40" customFormat="1" x14ac:dyDescent="0.25">
      <c r="A24" s="154" t="s">
        <v>31</v>
      </c>
      <c r="B24" s="154"/>
      <c r="C24" s="154"/>
      <c r="D24" s="154"/>
      <c r="E24" s="71">
        <f>E23</f>
        <v>220.405</v>
      </c>
      <c r="F24" s="43">
        <v>56</v>
      </c>
      <c r="G24" s="37">
        <f>G23</f>
        <v>12342.68</v>
      </c>
      <c r="H24" s="37">
        <f>H23</f>
        <v>2468.54</v>
      </c>
    </row>
    <row r="25" spans="1:8" s="40" customFormat="1" x14ac:dyDescent="0.25">
      <c r="A25" s="123" t="s">
        <v>21</v>
      </c>
      <c r="B25" s="105" t="s">
        <v>54</v>
      </c>
      <c r="C25" s="133" t="s">
        <v>120</v>
      </c>
      <c r="D25" s="125" t="s">
        <v>101</v>
      </c>
      <c r="E25" s="126">
        <v>5</v>
      </c>
      <c r="F25" s="127">
        <v>56</v>
      </c>
      <c r="G25" s="127">
        <f t="shared" ref="G25:G63" si="3">ROUND(E25*F25,2)</f>
        <v>280</v>
      </c>
      <c r="H25" s="127">
        <f t="shared" ref="H25:H64" si="4">ROUND(G25*20%,2)</f>
        <v>56</v>
      </c>
    </row>
    <row r="26" spans="1:8" s="120" customFormat="1" x14ac:dyDescent="0.25">
      <c r="A26" s="123" t="s">
        <v>21</v>
      </c>
      <c r="B26" s="105" t="s">
        <v>54</v>
      </c>
      <c r="C26" s="124" t="s">
        <v>121</v>
      </c>
      <c r="D26" s="125" t="s">
        <v>101</v>
      </c>
      <c r="E26" s="126">
        <v>3.5</v>
      </c>
      <c r="F26" s="127">
        <v>56</v>
      </c>
      <c r="G26" s="127">
        <f t="shared" si="3"/>
        <v>196</v>
      </c>
      <c r="H26" s="127">
        <f t="shared" si="4"/>
        <v>39.200000000000003</v>
      </c>
    </row>
    <row r="27" spans="1:8" s="120" customFormat="1" x14ac:dyDescent="0.25">
      <c r="A27" s="123" t="s">
        <v>21</v>
      </c>
      <c r="B27" s="105" t="s">
        <v>54</v>
      </c>
      <c r="C27" s="124" t="s">
        <v>122</v>
      </c>
      <c r="D27" s="125" t="s">
        <v>101</v>
      </c>
      <c r="E27" s="126">
        <v>5.5010000000000003</v>
      </c>
      <c r="F27" s="127">
        <v>56</v>
      </c>
      <c r="G27" s="127">
        <f t="shared" si="3"/>
        <v>308.06</v>
      </c>
      <c r="H27" s="127">
        <f t="shared" si="4"/>
        <v>61.61</v>
      </c>
    </row>
    <row r="28" spans="1:8" s="120" customFormat="1" x14ac:dyDescent="0.25">
      <c r="A28" s="31" t="s">
        <v>21</v>
      </c>
      <c r="B28" s="49" t="s">
        <v>54</v>
      </c>
      <c r="C28" s="124" t="s">
        <v>55</v>
      </c>
      <c r="D28" s="125" t="s">
        <v>17</v>
      </c>
      <c r="E28" s="126">
        <v>3.0009999999999999</v>
      </c>
      <c r="F28" s="127">
        <v>56</v>
      </c>
      <c r="G28" s="127">
        <f>ROUND(E28*F28*1.2,2)</f>
        <v>201.67</v>
      </c>
      <c r="H28" s="127">
        <f t="shared" si="4"/>
        <v>40.33</v>
      </c>
    </row>
    <row r="29" spans="1:8" s="40" customFormat="1" x14ac:dyDescent="0.25">
      <c r="A29" s="151" t="s">
        <v>9</v>
      </c>
      <c r="B29" s="152"/>
      <c r="C29" s="152"/>
      <c r="D29" s="153"/>
      <c r="E29" s="19">
        <f>SUM(E25:E28)</f>
        <v>17.002000000000002</v>
      </c>
      <c r="F29" s="37">
        <v>56</v>
      </c>
      <c r="G29" s="37">
        <f>SUM(G25:G28)</f>
        <v>985.7299999999999</v>
      </c>
      <c r="H29" s="37">
        <f t="shared" si="4"/>
        <v>197.15</v>
      </c>
    </row>
    <row r="30" spans="1:8" s="40" customFormat="1" x14ac:dyDescent="0.25">
      <c r="A30" s="12" t="s">
        <v>21</v>
      </c>
      <c r="B30" s="13" t="s">
        <v>22</v>
      </c>
      <c r="C30" s="41" t="s">
        <v>56</v>
      </c>
      <c r="D30" s="93" t="s">
        <v>17</v>
      </c>
      <c r="E30" s="94">
        <v>25.422000000000001</v>
      </c>
      <c r="F30" s="36">
        <v>56</v>
      </c>
      <c r="G30" s="36">
        <f t="shared" si="3"/>
        <v>1423.63</v>
      </c>
      <c r="H30" s="36">
        <f t="shared" si="4"/>
        <v>284.73</v>
      </c>
    </row>
    <row r="31" spans="1:8" s="40" customFormat="1" x14ac:dyDescent="0.25">
      <c r="A31" s="12" t="s">
        <v>21</v>
      </c>
      <c r="B31" s="13" t="s">
        <v>22</v>
      </c>
      <c r="C31" s="41" t="s">
        <v>57</v>
      </c>
      <c r="D31" s="93" t="s">
        <v>17</v>
      </c>
      <c r="E31" s="94">
        <v>11.723000000000001</v>
      </c>
      <c r="F31" s="36">
        <v>56</v>
      </c>
      <c r="G31" s="36">
        <f t="shared" si="3"/>
        <v>656.49</v>
      </c>
      <c r="H31" s="36">
        <f t="shared" si="4"/>
        <v>131.30000000000001</v>
      </c>
    </row>
    <row r="32" spans="1:8" s="40" customFormat="1" x14ac:dyDescent="0.25">
      <c r="A32" s="12" t="s">
        <v>21</v>
      </c>
      <c r="B32" s="13" t="s">
        <v>22</v>
      </c>
      <c r="C32" s="41" t="s">
        <v>58</v>
      </c>
      <c r="D32" s="93" t="s">
        <v>17</v>
      </c>
      <c r="E32" s="94">
        <v>11.151</v>
      </c>
      <c r="F32" s="36">
        <v>56</v>
      </c>
      <c r="G32" s="36">
        <f t="shared" si="3"/>
        <v>624.46</v>
      </c>
      <c r="H32" s="36">
        <f t="shared" si="4"/>
        <v>124.89</v>
      </c>
    </row>
    <row r="33" spans="1:8" s="40" customFormat="1" x14ac:dyDescent="0.25">
      <c r="A33" s="151" t="s">
        <v>9</v>
      </c>
      <c r="B33" s="152"/>
      <c r="C33" s="152"/>
      <c r="D33" s="153"/>
      <c r="E33" s="19">
        <f>SUM(E30:E32)</f>
        <v>48.296000000000006</v>
      </c>
      <c r="F33" s="37">
        <v>56</v>
      </c>
      <c r="G33" s="37">
        <f t="shared" si="3"/>
        <v>2704.58</v>
      </c>
      <c r="H33" s="37">
        <f t="shared" si="4"/>
        <v>540.91999999999996</v>
      </c>
    </row>
    <row r="34" spans="1:8" s="40" customFormat="1" x14ac:dyDescent="0.25">
      <c r="A34" s="12" t="s">
        <v>21</v>
      </c>
      <c r="B34" s="13" t="s">
        <v>60</v>
      </c>
      <c r="C34" s="41" t="s">
        <v>61</v>
      </c>
      <c r="D34" s="93" t="s">
        <v>17</v>
      </c>
      <c r="E34" s="18">
        <v>4.1120000000000001</v>
      </c>
      <c r="F34" s="36">
        <v>56</v>
      </c>
      <c r="G34" s="36">
        <f t="shared" si="3"/>
        <v>230.27</v>
      </c>
      <c r="H34" s="36">
        <f t="shared" si="4"/>
        <v>46.05</v>
      </c>
    </row>
    <row r="35" spans="1:8" s="40" customFormat="1" x14ac:dyDescent="0.25">
      <c r="A35" s="12" t="s">
        <v>21</v>
      </c>
      <c r="B35" s="13" t="s">
        <v>60</v>
      </c>
      <c r="C35" s="41" t="s">
        <v>62</v>
      </c>
      <c r="D35" s="93" t="s">
        <v>17</v>
      </c>
      <c r="E35" s="18">
        <v>2</v>
      </c>
      <c r="F35" s="36">
        <v>56</v>
      </c>
      <c r="G35" s="36">
        <f t="shared" si="3"/>
        <v>112</v>
      </c>
      <c r="H35" s="36">
        <f t="shared" si="4"/>
        <v>22.4</v>
      </c>
    </row>
    <row r="36" spans="1:8" s="40" customFormat="1" x14ac:dyDescent="0.25">
      <c r="A36" s="12" t="s">
        <v>21</v>
      </c>
      <c r="B36" s="13" t="s">
        <v>60</v>
      </c>
      <c r="C36" s="41" t="s">
        <v>63</v>
      </c>
      <c r="D36" s="93" t="s">
        <v>17</v>
      </c>
      <c r="E36" s="18">
        <v>0.97899999999999998</v>
      </c>
      <c r="F36" s="36">
        <v>56</v>
      </c>
      <c r="G36" s="36">
        <f t="shared" si="3"/>
        <v>54.82</v>
      </c>
      <c r="H36" s="36">
        <f t="shared" si="4"/>
        <v>10.96</v>
      </c>
    </row>
    <row r="37" spans="1:8" s="40" customFormat="1" x14ac:dyDescent="0.25">
      <c r="A37" s="12" t="s">
        <v>21</v>
      </c>
      <c r="B37" s="13" t="s">
        <v>60</v>
      </c>
      <c r="C37" s="41" t="s">
        <v>64</v>
      </c>
      <c r="D37" s="93" t="s">
        <v>17</v>
      </c>
      <c r="E37" s="18">
        <v>0.31</v>
      </c>
      <c r="F37" s="36">
        <v>56</v>
      </c>
      <c r="G37" s="36">
        <f t="shared" si="3"/>
        <v>17.36</v>
      </c>
      <c r="H37" s="36">
        <f t="shared" si="4"/>
        <v>3.47</v>
      </c>
    </row>
    <row r="38" spans="1:8" s="40" customFormat="1" x14ac:dyDescent="0.25">
      <c r="A38" s="12" t="s">
        <v>21</v>
      </c>
      <c r="B38" s="13" t="s">
        <v>60</v>
      </c>
      <c r="C38" s="41" t="s">
        <v>65</v>
      </c>
      <c r="D38" s="93" t="s">
        <v>17</v>
      </c>
      <c r="E38" s="18">
        <v>0.67700000000000005</v>
      </c>
      <c r="F38" s="36">
        <v>56</v>
      </c>
      <c r="G38" s="36">
        <f t="shared" si="3"/>
        <v>37.909999999999997</v>
      </c>
      <c r="H38" s="36">
        <f t="shared" si="4"/>
        <v>7.58</v>
      </c>
    </row>
    <row r="39" spans="1:8" s="40" customFormat="1" x14ac:dyDescent="0.25">
      <c r="A39" s="12" t="s">
        <v>21</v>
      </c>
      <c r="B39" s="13" t="s">
        <v>60</v>
      </c>
      <c r="C39" s="41" t="s">
        <v>66</v>
      </c>
      <c r="D39" s="93" t="s">
        <v>17</v>
      </c>
      <c r="E39" s="18">
        <v>1.105</v>
      </c>
      <c r="F39" s="36">
        <v>56</v>
      </c>
      <c r="G39" s="36">
        <f t="shared" si="3"/>
        <v>61.88</v>
      </c>
      <c r="H39" s="36">
        <f t="shared" si="4"/>
        <v>12.38</v>
      </c>
    </row>
    <row r="40" spans="1:8" s="40" customFormat="1" x14ac:dyDescent="0.25">
      <c r="A40" s="12" t="s">
        <v>21</v>
      </c>
      <c r="B40" s="13" t="s">
        <v>60</v>
      </c>
      <c r="C40" s="41" t="s">
        <v>67</v>
      </c>
      <c r="D40" s="93" t="s">
        <v>17</v>
      </c>
      <c r="E40" s="18">
        <v>0.999</v>
      </c>
      <c r="F40" s="36">
        <v>56</v>
      </c>
      <c r="G40" s="36">
        <f t="shared" si="3"/>
        <v>55.94</v>
      </c>
      <c r="H40" s="36">
        <f t="shared" si="4"/>
        <v>11.19</v>
      </c>
    </row>
    <row r="41" spans="1:8" s="40" customFormat="1" x14ac:dyDescent="0.25">
      <c r="A41" s="12" t="s">
        <v>21</v>
      </c>
      <c r="B41" s="13" t="s">
        <v>60</v>
      </c>
      <c r="C41" s="41" t="s">
        <v>68</v>
      </c>
      <c r="D41" s="93" t="s">
        <v>17</v>
      </c>
      <c r="E41" s="18">
        <v>1.5509999999999999</v>
      </c>
      <c r="F41" s="36">
        <v>56</v>
      </c>
      <c r="G41" s="36">
        <f t="shared" si="3"/>
        <v>86.86</v>
      </c>
      <c r="H41" s="36">
        <f t="shared" si="4"/>
        <v>17.37</v>
      </c>
    </row>
    <row r="42" spans="1:8" s="120" customFormat="1" x14ac:dyDescent="0.25">
      <c r="A42" s="129" t="s">
        <v>21</v>
      </c>
      <c r="B42" s="121" t="s">
        <v>60</v>
      </c>
      <c r="C42" s="130" t="s">
        <v>119</v>
      </c>
      <c r="D42" s="117" t="s">
        <v>17</v>
      </c>
      <c r="E42" s="128">
        <v>1.5</v>
      </c>
      <c r="F42" s="127">
        <v>56</v>
      </c>
      <c r="G42" s="127">
        <f t="shared" si="3"/>
        <v>84</v>
      </c>
      <c r="H42" s="127">
        <f t="shared" si="4"/>
        <v>16.8</v>
      </c>
    </row>
    <row r="43" spans="1:8" s="40" customFormat="1" x14ac:dyDescent="0.25">
      <c r="A43" s="12" t="s">
        <v>21</v>
      </c>
      <c r="B43" s="13" t="s">
        <v>60</v>
      </c>
      <c r="C43" s="41" t="s">
        <v>69</v>
      </c>
      <c r="D43" s="93" t="s">
        <v>17</v>
      </c>
      <c r="E43" s="18">
        <v>0.9</v>
      </c>
      <c r="F43" s="36">
        <v>56</v>
      </c>
      <c r="G43" s="36">
        <f t="shared" si="3"/>
        <v>50.4</v>
      </c>
      <c r="H43" s="36">
        <f t="shared" si="4"/>
        <v>10.08</v>
      </c>
    </row>
    <row r="44" spans="1:8" s="40" customFormat="1" x14ac:dyDescent="0.25">
      <c r="A44" s="12" t="s">
        <v>21</v>
      </c>
      <c r="B44" s="13" t="s">
        <v>60</v>
      </c>
      <c r="C44" s="41" t="s">
        <v>70</v>
      </c>
      <c r="D44" s="93" t="s">
        <v>17</v>
      </c>
      <c r="E44" s="18">
        <v>0.51600000000000001</v>
      </c>
      <c r="F44" s="36">
        <v>56</v>
      </c>
      <c r="G44" s="36">
        <f t="shared" si="3"/>
        <v>28.9</v>
      </c>
      <c r="H44" s="36">
        <f t="shared" si="4"/>
        <v>5.78</v>
      </c>
    </row>
    <row r="45" spans="1:8" s="40" customFormat="1" x14ac:dyDescent="0.25">
      <c r="A45" s="12" t="s">
        <v>21</v>
      </c>
      <c r="B45" s="13" t="s">
        <v>60</v>
      </c>
      <c r="C45" s="41" t="s">
        <v>71</v>
      </c>
      <c r="D45" s="93" t="s">
        <v>17</v>
      </c>
      <c r="E45" s="18">
        <v>0.80100000000000005</v>
      </c>
      <c r="F45" s="36">
        <v>56</v>
      </c>
      <c r="G45" s="36">
        <f t="shared" si="3"/>
        <v>44.86</v>
      </c>
      <c r="H45" s="36">
        <f t="shared" si="4"/>
        <v>8.9700000000000006</v>
      </c>
    </row>
    <row r="46" spans="1:8" s="40" customFormat="1" x14ac:dyDescent="0.25">
      <c r="A46" s="12" t="s">
        <v>21</v>
      </c>
      <c r="B46" s="13" t="s">
        <v>60</v>
      </c>
      <c r="C46" s="41" t="s">
        <v>72</v>
      </c>
      <c r="D46" s="93" t="s">
        <v>17</v>
      </c>
      <c r="E46" s="18">
        <v>1.0009999999999999</v>
      </c>
      <c r="F46" s="36">
        <v>56</v>
      </c>
      <c r="G46" s="36">
        <f t="shared" si="3"/>
        <v>56.06</v>
      </c>
      <c r="H46" s="36">
        <f t="shared" si="4"/>
        <v>11.21</v>
      </c>
    </row>
    <row r="47" spans="1:8" ht="15" customHeight="1" x14ac:dyDescent="0.25">
      <c r="A47" s="12" t="s">
        <v>21</v>
      </c>
      <c r="B47" s="13" t="s">
        <v>60</v>
      </c>
      <c r="C47" s="41" t="s">
        <v>73</v>
      </c>
      <c r="D47" s="93" t="s">
        <v>17</v>
      </c>
      <c r="E47" s="95">
        <v>1.0009999999999999</v>
      </c>
      <c r="F47" s="36">
        <v>56</v>
      </c>
      <c r="G47" s="36">
        <f t="shared" si="3"/>
        <v>56.06</v>
      </c>
      <c r="H47" s="36">
        <f t="shared" si="4"/>
        <v>11.21</v>
      </c>
    </row>
    <row r="48" spans="1:8" ht="15" customHeight="1" x14ac:dyDescent="0.25">
      <c r="A48" s="12" t="s">
        <v>21</v>
      </c>
      <c r="B48" s="13" t="s">
        <v>60</v>
      </c>
      <c r="C48" s="41" t="s">
        <v>74</v>
      </c>
      <c r="D48" s="93" t="s">
        <v>17</v>
      </c>
      <c r="E48" s="95">
        <v>0.80100000000000005</v>
      </c>
      <c r="F48" s="36">
        <v>56</v>
      </c>
      <c r="G48" s="36">
        <f t="shared" si="3"/>
        <v>44.86</v>
      </c>
      <c r="H48" s="36">
        <f t="shared" si="4"/>
        <v>8.9700000000000006</v>
      </c>
    </row>
    <row r="49" spans="1:8" ht="15" customHeight="1" x14ac:dyDescent="0.25">
      <c r="A49" s="12" t="s">
        <v>21</v>
      </c>
      <c r="B49" s="13" t="s">
        <v>60</v>
      </c>
      <c r="C49" s="41" t="s">
        <v>75</v>
      </c>
      <c r="D49" s="93" t="s">
        <v>17</v>
      </c>
      <c r="E49" s="95">
        <v>1.1000000000000001</v>
      </c>
      <c r="F49" s="36">
        <v>56</v>
      </c>
      <c r="G49" s="36">
        <f t="shared" si="3"/>
        <v>61.6</v>
      </c>
      <c r="H49" s="36">
        <f t="shared" si="4"/>
        <v>12.32</v>
      </c>
    </row>
    <row r="50" spans="1:8" ht="15" customHeight="1" x14ac:dyDescent="0.25">
      <c r="A50" s="12" t="s">
        <v>21</v>
      </c>
      <c r="B50" s="13" t="s">
        <v>60</v>
      </c>
      <c r="C50" s="41" t="s">
        <v>76</v>
      </c>
      <c r="D50" s="93" t="s">
        <v>17</v>
      </c>
      <c r="E50" s="95">
        <v>0.6</v>
      </c>
      <c r="F50" s="36">
        <v>56</v>
      </c>
      <c r="G50" s="36">
        <f t="shared" si="3"/>
        <v>33.6</v>
      </c>
      <c r="H50" s="36">
        <f t="shared" si="4"/>
        <v>6.72</v>
      </c>
    </row>
    <row r="51" spans="1:8" ht="15" customHeight="1" x14ac:dyDescent="0.25">
      <c r="A51" s="12" t="s">
        <v>21</v>
      </c>
      <c r="B51" s="13" t="s">
        <v>60</v>
      </c>
      <c r="C51" s="41" t="s">
        <v>77</v>
      </c>
      <c r="D51" s="93" t="s">
        <v>17</v>
      </c>
      <c r="E51" s="95">
        <v>0.6</v>
      </c>
      <c r="F51" s="36">
        <v>56</v>
      </c>
      <c r="G51" s="36">
        <f t="shared" si="3"/>
        <v>33.6</v>
      </c>
      <c r="H51" s="36">
        <f t="shared" si="4"/>
        <v>6.72</v>
      </c>
    </row>
    <row r="52" spans="1:8" ht="15" customHeight="1" x14ac:dyDescent="0.25">
      <c r="A52" s="151" t="s">
        <v>9</v>
      </c>
      <c r="B52" s="152"/>
      <c r="C52" s="152"/>
      <c r="D52" s="153"/>
      <c r="E52" s="19">
        <f>SUM(E34:E51)</f>
        <v>20.553000000000004</v>
      </c>
      <c r="F52" s="37">
        <v>56</v>
      </c>
      <c r="G52" s="37">
        <f>SUM(G34:G51)</f>
        <v>1150.9799999999998</v>
      </c>
      <c r="H52" s="37">
        <f>SUM(H34:H51)</f>
        <v>230.18</v>
      </c>
    </row>
    <row r="53" spans="1:8" ht="15" customHeight="1" x14ac:dyDescent="0.25">
      <c r="A53" s="167" t="s">
        <v>31</v>
      </c>
      <c r="B53" s="167"/>
      <c r="C53" s="167"/>
      <c r="D53" s="167"/>
      <c r="E53" s="19">
        <f>+E29+E33+E52</f>
        <v>85.850999999999999</v>
      </c>
      <c r="F53" s="37">
        <v>56</v>
      </c>
      <c r="G53" s="37">
        <f t="shared" si="3"/>
        <v>4807.66</v>
      </c>
      <c r="H53" s="37">
        <f t="shared" si="4"/>
        <v>961.53</v>
      </c>
    </row>
    <row r="54" spans="1:8" ht="15" customHeight="1" x14ac:dyDescent="0.25">
      <c r="A54" s="31" t="s">
        <v>23</v>
      </c>
      <c r="B54" s="31" t="s">
        <v>23</v>
      </c>
      <c r="C54" s="91" t="s">
        <v>81</v>
      </c>
      <c r="D54" s="23" t="s">
        <v>17</v>
      </c>
      <c r="E54" s="29">
        <v>15.005000000000001</v>
      </c>
      <c r="F54" s="72">
        <v>61</v>
      </c>
      <c r="G54" s="36">
        <f t="shared" si="3"/>
        <v>915.31</v>
      </c>
      <c r="H54" s="36">
        <f t="shared" si="4"/>
        <v>183.06</v>
      </c>
    </row>
    <row r="55" spans="1:8" ht="15" customHeight="1" x14ac:dyDescent="0.25">
      <c r="A55" s="155" t="s">
        <v>9</v>
      </c>
      <c r="B55" s="155"/>
      <c r="C55" s="155"/>
      <c r="D55" s="155"/>
      <c r="E55" s="28">
        <f>SUM(E54:E54)</f>
        <v>15.005000000000001</v>
      </c>
      <c r="F55" s="73">
        <v>61</v>
      </c>
      <c r="G55" s="37">
        <f t="shared" si="3"/>
        <v>915.31</v>
      </c>
      <c r="H55" s="37">
        <f t="shared" si="4"/>
        <v>183.06</v>
      </c>
    </row>
    <row r="56" spans="1:8" ht="15" customHeight="1" x14ac:dyDescent="0.25">
      <c r="A56" s="31" t="s">
        <v>23</v>
      </c>
      <c r="B56" s="31" t="s">
        <v>82</v>
      </c>
      <c r="C56" s="91" t="s">
        <v>83</v>
      </c>
      <c r="D56" s="23" t="s">
        <v>17</v>
      </c>
      <c r="E56" s="29">
        <v>7.2220000000000004</v>
      </c>
      <c r="F56" s="72">
        <v>61</v>
      </c>
      <c r="G56" s="36">
        <f t="shared" si="3"/>
        <v>440.54</v>
      </c>
      <c r="H56" s="36">
        <f t="shared" si="4"/>
        <v>88.11</v>
      </c>
    </row>
    <row r="57" spans="1:8" ht="15" customHeight="1" x14ac:dyDescent="0.25">
      <c r="A57" s="155" t="s">
        <v>9</v>
      </c>
      <c r="B57" s="155"/>
      <c r="C57" s="155"/>
      <c r="D57" s="155"/>
      <c r="E57" s="28">
        <v>7.2220000000000004</v>
      </c>
      <c r="F57" s="73">
        <v>61</v>
      </c>
      <c r="G57" s="37">
        <f t="shared" si="3"/>
        <v>440.54</v>
      </c>
      <c r="H57" s="37">
        <f t="shared" si="4"/>
        <v>88.11</v>
      </c>
    </row>
    <row r="58" spans="1:8" ht="15" customHeight="1" x14ac:dyDescent="0.25">
      <c r="A58" s="13" t="s">
        <v>23</v>
      </c>
      <c r="B58" s="13" t="s">
        <v>24</v>
      </c>
      <c r="C58" s="99" t="s">
        <v>86</v>
      </c>
      <c r="D58" s="100" t="s">
        <v>53</v>
      </c>
      <c r="E58" s="95">
        <v>209.38300000000001</v>
      </c>
      <c r="F58" s="72">
        <v>61</v>
      </c>
      <c r="G58" s="36">
        <f>ROUND(E58*F58,2)</f>
        <v>12772.36</v>
      </c>
      <c r="H58" s="36">
        <f>ROUND(G58*20%,2)</f>
        <v>2554.4699999999998</v>
      </c>
    </row>
    <row r="59" spans="1:8" ht="15" customHeight="1" x14ac:dyDescent="0.25">
      <c r="A59" s="31" t="s">
        <v>23</v>
      </c>
      <c r="B59" s="31" t="s">
        <v>24</v>
      </c>
      <c r="C59" s="91" t="s">
        <v>27</v>
      </c>
      <c r="D59" s="23" t="s">
        <v>17</v>
      </c>
      <c r="E59" s="29">
        <v>2.6179999999999999</v>
      </c>
      <c r="F59" s="72">
        <v>61</v>
      </c>
      <c r="G59" s="36">
        <f>ROUND(E59*F59,2)</f>
        <v>159.69999999999999</v>
      </c>
      <c r="H59" s="36">
        <f>ROUND(G59*20%,2)</f>
        <v>31.94</v>
      </c>
    </row>
    <row r="60" spans="1:8" ht="15" customHeight="1" x14ac:dyDescent="0.25">
      <c r="A60" s="155" t="s">
        <v>9</v>
      </c>
      <c r="B60" s="155"/>
      <c r="C60" s="155"/>
      <c r="D60" s="155"/>
      <c r="E60" s="28">
        <f>SUM(E58:E59)</f>
        <v>212.001</v>
      </c>
      <c r="F60" s="73">
        <v>61</v>
      </c>
      <c r="G60" s="37">
        <f t="shared" si="3"/>
        <v>12932.06</v>
      </c>
      <c r="H60" s="37">
        <f t="shared" si="4"/>
        <v>2586.41</v>
      </c>
    </row>
    <row r="61" spans="1:8" ht="15" customHeight="1" x14ac:dyDescent="0.25">
      <c r="A61" s="102" t="s">
        <v>23</v>
      </c>
      <c r="B61" s="102" t="s">
        <v>91</v>
      </c>
      <c r="C61" s="118" t="s">
        <v>92</v>
      </c>
      <c r="D61" s="17" t="s">
        <v>17</v>
      </c>
      <c r="E61" s="29">
        <v>4.9989999999999997</v>
      </c>
      <c r="F61" s="72">
        <v>61</v>
      </c>
      <c r="G61" s="36">
        <f t="shared" si="3"/>
        <v>304.94</v>
      </c>
      <c r="H61" s="36">
        <f t="shared" si="4"/>
        <v>60.99</v>
      </c>
    </row>
    <row r="62" spans="1:8" ht="15" customHeight="1" x14ac:dyDescent="0.25">
      <c r="A62" s="102" t="s">
        <v>23</v>
      </c>
      <c r="B62" s="102" t="s">
        <v>91</v>
      </c>
      <c r="C62" s="118" t="s">
        <v>93</v>
      </c>
      <c r="D62" s="17" t="s">
        <v>17</v>
      </c>
      <c r="E62" s="29">
        <v>3.0009999999999999</v>
      </c>
      <c r="F62" s="72">
        <v>61</v>
      </c>
      <c r="G62" s="36">
        <f t="shared" si="3"/>
        <v>183.06</v>
      </c>
      <c r="H62" s="36">
        <f t="shared" si="4"/>
        <v>36.61</v>
      </c>
    </row>
    <row r="63" spans="1:8" ht="15" customHeight="1" x14ac:dyDescent="0.25">
      <c r="A63" s="102" t="s">
        <v>23</v>
      </c>
      <c r="B63" s="102" t="s">
        <v>91</v>
      </c>
      <c r="C63" s="118" t="s">
        <v>94</v>
      </c>
      <c r="D63" s="17" t="s">
        <v>17</v>
      </c>
      <c r="E63" s="29">
        <v>10.002000000000001</v>
      </c>
      <c r="F63" s="72">
        <v>61</v>
      </c>
      <c r="G63" s="36">
        <f t="shared" si="3"/>
        <v>610.12</v>
      </c>
      <c r="H63" s="36">
        <f t="shared" si="4"/>
        <v>122.02</v>
      </c>
    </row>
    <row r="64" spans="1:8" ht="15" customHeight="1" x14ac:dyDescent="0.25">
      <c r="A64" s="155" t="s">
        <v>9</v>
      </c>
      <c r="B64" s="155"/>
      <c r="C64" s="155"/>
      <c r="D64" s="155"/>
      <c r="E64" s="28">
        <f>SUM(E61:E63)</f>
        <v>18.002000000000002</v>
      </c>
      <c r="F64" s="73">
        <v>61</v>
      </c>
      <c r="G64" s="37">
        <f>SUM(G34:G51)</f>
        <v>1150.9799999999998</v>
      </c>
      <c r="H64" s="37">
        <f t="shared" si="4"/>
        <v>230.2</v>
      </c>
    </row>
    <row r="65" spans="1:8" ht="15" customHeight="1" x14ac:dyDescent="0.25">
      <c r="A65" s="110" t="s">
        <v>23</v>
      </c>
      <c r="B65" s="12" t="s">
        <v>84</v>
      </c>
      <c r="C65" s="98" t="s">
        <v>85</v>
      </c>
      <c r="D65" s="14" t="s">
        <v>17</v>
      </c>
      <c r="E65" s="15">
        <v>1.165</v>
      </c>
      <c r="F65" s="72">
        <v>61</v>
      </c>
      <c r="G65" s="36">
        <f t="shared" ref="G65:G71" si="5">ROUND(E65*F65,2)</f>
        <v>71.069999999999993</v>
      </c>
      <c r="H65" s="36">
        <f t="shared" ref="H65:H71" si="6">ROUND(G65*20%,2)</f>
        <v>14.21</v>
      </c>
    </row>
    <row r="66" spans="1:8" ht="15" customHeight="1" x14ac:dyDescent="0.25">
      <c r="A66" s="155" t="s">
        <v>9</v>
      </c>
      <c r="B66" s="155"/>
      <c r="C66" s="155"/>
      <c r="D66" s="155"/>
      <c r="E66" s="28">
        <f>E65</f>
        <v>1.165</v>
      </c>
      <c r="F66" s="73">
        <v>61</v>
      </c>
      <c r="G66" s="37">
        <f>G65</f>
        <v>71.069999999999993</v>
      </c>
      <c r="H66" s="37">
        <f t="shared" si="6"/>
        <v>14.21</v>
      </c>
    </row>
    <row r="67" spans="1:8" ht="15" customHeight="1" x14ac:dyDescent="0.25">
      <c r="A67" s="168" t="s">
        <v>31</v>
      </c>
      <c r="B67" s="169"/>
      <c r="C67" s="169"/>
      <c r="D67" s="170"/>
      <c r="E67" s="30">
        <f>+E55+E57+E60+E64+E66</f>
        <v>253.39500000000001</v>
      </c>
      <c r="F67" s="73">
        <v>61</v>
      </c>
      <c r="G67" s="37">
        <f>+G55+G57+G60+G64+G66</f>
        <v>15509.96</v>
      </c>
      <c r="H67" s="37">
        <f>+H55+H57+H60+H64+H66</f>
        <v>3101.99</v>
      </c>
    </row>
    <row r="68" spans="1:8" ht="15" customHeight="1" x14ac:dyDescent="0.25">
      <c r="A68" s="123" t="s">
        <v>39</v>
      </c>
      <c r="B68" s="31" t="s">
        <v>41</v>
      </c>
      <c r="C68" s="91" t="s">
        <v>87</v>
      </c>
      <c r="D68" s="23" t="s">
        <v>17</v>
      </c>
      <c r="E68" s="29">
        <v>17.056000000000001</v>
      </c>
      <c r="F68" s="36">
        <v>66</v>
      </c>
      <c r="G68" s="36">
        <f t="shared" si="5"/>
        <v>1125.7</v>
      </c>
      <c r="H68" s="36">
        <f t="shared" si="6"/>
        <v>225.14</v>
      </c>
    </row>
    <row r="69" spans="1:8" ht="15" customHeight="1" x14ac:dyDescent="0.25">
      <c r="A69" s="155" t="s">
        <v>9</v>
      </c>
      <c r="B69" s="155"/>
      <c r="C69" s="155"/>
      <c r="D69" s="155"/>
      <c r="E69" s="28">
        <f>E68</f>
        <v>17.056000000000001</v>
      </c>
      <c r="F69" s="37">
        <v>66</v>
      </c>
      <c r="G69" s="37">
        <f t="shared" si="5"/>
        <v>1125.7</v>
      </c>
      <c r="H69" s="37">
        <f t="shared" si="6"/>
        <v>225.14</v>
      </c>
    </row>
    <row r="70" spans="1:8" ht="15" customHeight="1" x14ac:dyDescent="0.25">
      <c r="A70" s="31" t="s">
        <v>125</v>
      </c>
      <c r="B70" s="31" t="s">
        <v>28</v>
      </c>
      <c r="C70" s="92" t="s">
        <v>34</v>
      </c>
      <c r="D70" s="23" t="s">
        <v>17</v>
      </c>
      <c r="E70" s="29">
        <v>0.5</v>
      </c>
      <c r="F70" s="36">
        <v>66</v>
      </c>
      <c r="G70" s="29">
        <f t="shared" si="5"/>
        <v>33</v>
      </c>
      <c r="H70" s="36">
        <f t="shared" si="6"/>
        <v>6.6</v>
      </c>
    </row>
    <row r="71" spans="1:8" ht="15" customHeight="1" x14ac:dyDescent="0.25">
      <c r="A71" s="155" t="s">
        <v>9</v>
      </c>
      <c r="B71" s="155"/>
      <c r="C71" s="155"/>
      <c r="D71" s="155"/>
      <c r="E71" s="28">
        <f>SUM(E70:E70)</f>
        <v>0.5</v>
      </c>
      <c r="F71" s="37">
        <v>66</v>
      </c>
      <c r="G71" s="37">
        <f t="shared" si="5"/>
        <v>33</v>
      </c>
      <c r="H71" s="37">
        <f t="shared" si="6"/>
        <v>6.6</v>
      </c>
    </row>
    <row r="72" spans="1:8" ht="15" customHeight="1" x14ac:dyDescent="0.25">
      <c r="A72" s="167" t="s">
        <v>31</v>
      </c>
      <c r="B72" s="167"/>
      <c r="C72" s="167"/>
      <c r="D72" s="167"/>
      <c r="E72" s="19">
        <f>+E69+E71</f>
        <v>17.556000000000001</v>
      </c>
      <c r="F72" s="37">
        <v>66</v>
      </c>
      <c r="G72" s="37">
        <f>+G69+G71</f>
        <v>1158.7</v>
      </c>
      <c r="H72" s="37">
        <f>+H69+H71</f>
        <v>231.73999999999998</v>
      </c>
    </row>
    <row r="73" spans="1:8" ht="15" customHeight="1" x14ac:dyDescent="0.25">
      <c r="A73" s="151" t="s">
        <v>36</v>
      </c>
      <c r="B73" s="152"/>
      <c r="C73" s="152"/>
      <c r="D73" s="153"/>
      <c r="E73" s="19">
        <f>+E18+E21+E24+E53+E67+E72</f>
        <v>586.50100000000009</v>
      </c>
      <c r="F73" s="19"/>
      <c r="G73" s="37">
        <f>+G18+G21+G24+G53+G67+G72</f>
        <v>34342.869999999995</v>
      </c>
      <c r="H73" s="37">
        <f>+H18+H21+H24+H53+H67+H72</f>
        <v>6868.5499999999993</v>
      </c>
    </row>
    <row r="74" spans="1:8" ht="15" customHeight="1" x14ac:dyDescent="0.25">
      <c r="A74" s="32"/>
      <c r="B74" s="32"/>
      <c r="C74" s="42"/>
      <c r="D74" s="21"/>
      <c r="E74" s="22"/>
      <c r="F74" s="35"/>
      <c r="G74" s="35"/>
      <c r="H74" s="35"/>
    </row>
    <row r="75" spans="1:8" ht="15" customHeight="1" x14ac:dyDescent="0.25">
      <c r="A75" s="32"/>
      <c r="B75" s="32"/>
      <c r="C75" s="42"/>
      <c r="D75" s="21"/>
      <c r="E75" s="22"/>
      <c r="F75" s="35"/>
      <c r="G75" s="35"/>
      <c r="H75" s="35"/>
    </row>
    <row r="76" spans="1:8" ht="15" customHeight="1" x14ac:dyDescent="0.25">
      <c r="A76" s="32"/>
      <c r="B76" s="32"/>
      <c r="C76" s="42"/>
      <c r="D76" s="21"/>
      <c r="E76" s="22"/>
      <c r="F76" s="35"/>
      <c r="G76" s="35"/>
      <c r="H76" s="35"/>
    </row>
    <row r="77" spans="1:8" ht="15" customHeight="1" x14ac:dyDescent="0.25">
      <c r="A77" s="32"/>
      <c r="B77" s="32"/>
      <c r="C77" s="42"/>
      <c r="D77" s="21"/>
      <c r="E77" s="22"/>
      <c r="F77" s="35"/>
      <c r="G77" s="35"/>
      <c r="H77" s="35"/>
    </row>
    <row r="78" spans="1:8" ht="15" customHeight="1" x14ac:dyDescent="0.25">
      <c r="A78" s="74" t="s">
        <v>37</v>
      </c>
      <c r="B78" s="32"/>
      <c r="C78" s="42"/>
      <c r="D78" s="21"/>
      <c r="E78" s="22"/>
      <c r="F78" s="35"/>
      <c r="G78" s="35"/>
      <c r="H78" s="35"/>
    </row>
    <row r="79" spans="1:8" ht="15" customHeight="1" x14ac:dyDescent="0.25">
      <c r="A79" s="74" t="s">
        <v>38</v>
      </c>
      <c r="B79" s="32"/>
      <c r="C79" s="42"/>
      <c r="D79" s="21"/>
      <c r="E79" s="22"/>
      <c r="F79" s="35"/>
      <c r="G79" s="35"/>
      <c r="H79" s="35"/>
    </row>
    <row r="80" spans="1:8" ht="15" customHeight="1" x14ac:dyDescent="0.25">
      <c r="A80" s="75"/>
      <c r="B80" s="32"/>
      <c r="C80" s="42"/>
      <c r="D80" s="21"/>
      <c r="E80" s="22"/>
      <c r="F80" s="35"/>
      <c r="G80" s="35"/>
      <c r="H80" s="35"/>
    </row>
    <row r="81" spans="1:8" ht="15" customHeight="1" x14ac:dyDescent="0.25">
      <c r="A81" s="76"/>
      <c r="B81" s="32"/>
      <c r="C81" s="42"/>
      <c r="D81" s="21"/>
      <c r="E81" s="22"/>
      <c r="F81" s="35"/>
      <c r="G81" s="35"/>
      <c r="H81" s="35"/>
    </row>
    <row r="82" spans="1:8" ht="15" customHeight="1" x14ac:dyDescent="0.25">
      <c r="A82" s="76"/>
      <c r="B82" s="32"/>
      <c r="C82" s="42"/>
      <c r="D82" s="21"/>
      <c r="E82" s="22"/>
      <c r="F82" s="35"/>
      <c r="G82" s="35"/>
      <c r="H82" s="35"/>
    </row>
    <row r="83" spans="1:8" ht="15" customHeight="1" x14ac:dyDescent="0.25">
      <c r="A83" s="76"/>
      <c r="B83" s="32"/>
      <c r="C83" s="42"/>
      <c r="D83" s="21"/>
      <c r="E83" s="22"/>
      <c r="F83" s="35"/>
      <c r="G83" s="35"/>
      <c r="H83" s="35"/>
    </row>
    <row r="84" spans="1:8" ht="15" customHeight="1" x14ac:dyDescent="0.25">
      <c r="A84" s="32"/>
      <c r="B84" s="32"/>
      <c r="C84" s="42"/>
      <c r="D84" s="21"/>
      <c r="E84" s="22"/>
      <c r="F84" s="35"/>
      <c r="G84" s="35"/>
      <c r="H84" s="35"/>
    </row>
    <row r="85" spans="1:8" ht="15" customHeight="1" x14ac:dyDescent="0.25">
      <c r="A85" s="32"/>
      <c r="B85" s="32"/>
      <c r="C85" s="42"/>
      <c r="D85" s="21"/>
      <c r="E85" s="22"/>
      <c r="F85" s="35"/>
      <c r="G85" s="35"/>
      <c r="H85" s="35"/>
    </row>
    <row r="86" spans="1:8" ht="15" customHeight="1" x14ac:dyDescent="0.25">
      <c r="A86" s="32"/>
      <c r="B86" s="32"/>
      <c r="C86" s="42"/>
      <c r="D86" s="21"/>
      <c r="E86" s="22"/>
      <c r="F86" s="35"/>
      <c r="G86" s="35"/>
      <c r="H86" s="35"/>
    </row>
    <row r="87" spans="1:8" ht="15" customHeight="1" x14ac:dyDescent="0.25">
      <c r="A87" s="32"/>
      <c r="B87" s="32"/>
      <c r="C87" s="42"/>
      <c r="D87" s="21"/>
      <c r="E87" s="22"/>
      <c r="F87" s="35"/>
      <c r="G87" s="35"/>
      <c r="H87" s="35"/>
    </row>
    <row r="88" spans="1:8" ht="15" customHeight="1" x14ac:dyDescent="0.25">
      <c r="A88" s="32"/>
      <c r="B88" s="32"/>
      <c r="C88" s="42"/>
      <c r="D88" s="21"/>
      <c r="E88" s="22"/>
      <c r="F88" s="35"/>
      <c r="G88" s="35"/>
      <c r="H88" s="35"/>
    </row>
    <row r="89" spans="1:8" ht="15" customHeight="1" x14ac:dyDescent="0.25">
      <c r="A89" s="32"/>
      <c r="B89" s="32"/>
      <c r="C89" s="42"/>
      <c r="D89" s="21"/>
      <c r="E89" s="22"/>
      <c r="F89" s="35"/>
      <c r="G89" s="35"/>
      <c r="H89" s="35"/>
    </row>
    <row r="90" spans="1:8" ht="15" customHeight="1" x14ac:dyDescent="0.25">
      <c r="A90" s="32"/>
      <c r="B90" s="32"/>
      <c r="C90" s="42"/>
      <c r="D90" s="21"/>
      <c r="E90" s="22"/>
      <c r="F90" s="35"/>
      <c r="G90" s="35"/>
      <c r="H90" s="35"/>
    </row>
    <row r="91" spans="1:8" ht="15" customHeight="1" x14ac:dyDescent="0.25">
      <c r="A91" s="32"/>
      <c r="B91" s="32"/>
      <c r="C91" s="42"/>
      <c r="D91" s="21"/>
      <c r="E91" s="22"/>
      <c r="F91" s="35"/>
      <c r="G91" s="35"/>
      <c r="H91" s="35"/>
    </row>
    <row r="92" spans="1:8" ht="15" customHeight="1" x14ac:dyDescent="0.25">
      <c r="A92" s="32"/>
      <c r="B92" s="32"/>
      <c r="C92" s="42"/>
      <c r="D92" s="21"/>
      <c r="E92" s="22"/>
      <c r="F92" s="35"/>
      <c r="G92" s="35"/>
      <c r="H92" s="35"/>
    </row>
    <row r="93" spans="1:8" ht="15" customHeight="1" x14ac:dyDescent="0.25">
      <c r="A93" s="32"/>
      <c r="B93" s="32"/>
      <c r="C93" s="42"/>
      <c r="D93" s="21"/>
      <c r="E93" s="22"/>
      <c r="F93" s="35"/>
      <c r="G93" s="35"/>
      <c r="H93" s="35"/>
    </row>
    <row r="94" spans="1:8" ht="15" customHeight="1" x14ac:dyDescent="0.25">
      <c r="A94" s="32"/>
      <c r="B94" s="32"/>
      <c r="C94" s="42"/>
      <c r="D94" s="21"/>
      <c r="E94" s="22"/>
      <c r="F94" s="35"/>
      <c r="G94" s="35"/>
      <c r="H94" s="35"/>
    </row>
    <row r="95" spans="1:8" ht="15" customHeight="1" x14ac:dyDescent="0.25">
      <c r="A95" s="32"/>
      <c r="B95" s="32"/>
      <c r="C95" s="42"/>
      <c r="D95" s="21"/>
      <c r="E95" s="22"/>
      <c r="F95" s="35"/>
      <c r="G95" s="35"/>
      <c r="H95" s="35"/>
    </row>
    <row r="96" spans="1:8" ht="15" customHeight="1" x14ac:dyDescent="0.25">
      <c r="A96" s="32"/>
      <c r="B96" s="32"/>
      <c r="C96" s="42"/>
      <c r="D96" s="21"/>
      <c r="E96" s="22"/>
      <c r="F96" s="35"/>
      <c r="G96" s="35"/>
      <c r="H96" s="35"/>
    </row>
    <row r="97" spans="1:8" ht="15" customHeight="1" x14ac:dyDescent="0.25">
      <c r="A97" s="32"/>
      <c r="B97" s="32"/>
      <c r="C97" s="42"/>
      <c r="D97" s="21"/>
      <c r="E97" s="22"/>
      <c r="F97" s="35"/>
      <c r="G97" s="35"/>
      <c r="H97" s="35"/>
    </row>
    <row r="98" spans="1:8" ht="15" customHeight="1" x14ac:dyDescent="0.25">
      <c r="A98" s="32"/>
      <c r="B98" s="32"/>
      <c r="C98" s="42"/>
      <c r="D98" s="21"/>
      <c r="E98" s="22"/>
      <c r="F98" s="35"/>
      <c r="G98" s="35"/>
      <c r="H98" s="35"/>
    </row>
    <row r="99" spans="1:8" ht="15" customHeight="1" x14ac:dyDescent="0.25">
      <c r="A99" s="32"/>
      <c r="B99" s="32"/>
      <c r="C99" s="42"/>
      <c r="D99" s="21"/>
      <c r="E99" s="22"/>
      <c r="F99" s="35"/>
      <c r="G99" s="35"/>
      <c r="H99" s="35"/>
    </row>
    <row r="100" spans="1:8" ht="15" customHeight="1" x14ac:dyDescent="0.25">
      <c r="A100" s="32"/>
      <c r="B100" s="32"/>
      <c r="C100" s="42"/>
      <c r="D100" s="21"/>
      <c r="E100" s="22"/>
      <c r="F100" s="35"/>
      <c r="G100" s="35"/>
      <c r="H100" s="35"/>
    </row>
    <row r="101" spans="1:8" ht="15" customHeight="1" x14ac:dyDescent="0.25">
      <c r="A101" s="32"/>
      <c r="B101" s="32"/>
      <c r="C101" s="42"/>
      <c r="D101" s="21"/>
      <c r="E101" s="22"/>
      <c r="F101" s="35"/>
      <c r="G101" s="35"/>
      <c r="H101" s="35"/>
    </row>
    <row r="102" spans="1:8" ht="15" customHeight="1" x14ac:dyDescent="0.25">
      <c r="A102" s="32"/>
      <c r="B102" s="32"/>
      <c r="C102" s="42"/>
      <c r="D102" s="21"/>
      <c r="E102" s="22"/>
      <c r="F102" s="35"/>
      <c r="G102" s="35"/>
      <c r="H102" s="35"/>
    </row>
    <row r="103" spans="1:8" ht="15" customHeight="1" x14ac:dyDescent="0.25">
      <c r="A103" s="32"/>
      <c r="B103" s="32"/>
      <c r="C103" s="42"/>
      <c r="D103" s="21"/>
      <c r="E103" s="22"/>
      <c r="F103" s="35"/>
      <c r="G103" s="35"/>
      <c r="H103" s="35"/>
    </row>
    <row r="104" spans="1:8" ht="15" customHeight="1" x14ac:dyDescent="0.25">
      <c r="A104" s="32"/>
      <c r="B104" s="32"/>
      <c r="C104" s="42"/>
      <c r="D104" s="21"/>
      <c r="E104" s="22"/>
      <c r="F104" s="35"/>
      <c r="G104" s="35"/>
      <c r="H104" s="35"/>
    </row>
    <row r="105" spans="1:8" ht="15" customHeight="1" x14ac:dyDescent="0.25">
      <c r="A105" s="32"/>
      <c r="B105" s="32"/>
      <c r="C105" s="42"/>
      <c r="D105" s="21"/>
      <c r="E105" s="22"/>
      <c r="F105" s="35"/>
      <c r="G105" s="35"/>
      <c r="H105" s="35"/>
    </row>
    <row r="106" spans="1:8" ht="15" customHeight="1" x14ac:dyDescent="0.25">
      <c r="A106" s="32"/>
      <c r="B106" s="32"/>
      <c r="C106" s="42"/>
      <c r="D106" s="21"/>
      <c r="E106" s="22"/>
      <c r="F106" s="35"/>
      <c r="G106" s="35"/>
      <c r="H106" s="35"/>
    </row>
    <row r="107" spans="1:8" ht="15" customHeight="1" x14ac:dyDescent="0.25">
      <c r="A107" s="32"/>
      <c r="B107" s="32"/>
      <c r="C107" s="42"/>
      <c r="D107" s="21"/>
      <c r="E107" s="22"/>
      <c r="F107" s="35"/>
      <c r="G107" s="35"/>
      <c r="H107" s="35"/>
    </row>
    <row r="108" spans="1:8" ht="15" customHeight="1" x14ac:dyDescent="0.25">
      <c r="A108" s="32"/>
      <c r="B108" s="32"/>
      <c r="C108" s="42"/>
      <c r="D108" s="21"/>
      <c r="E108" s="22"/>
      <c r="F108" s="35"/>
      <c r="G108" s="35"/>
      <c r="H108" s="35"/>
    </row>
    <row r="109" spans="1:8" ht="15" customHeight="1" x14ac:dyDescent="0.25">
      <c r="A109" s="32"/>
      <c r="B109" s="32"/>
      <c r="C109" s="42"/>
      <c r="D109" s="21"/>
      <c r="E109" s="22"/>
      <c r="F109" s="35"/>
      <c r="G109" s="35"/>
      <c r="H109" s="35"/>
    </row>
    <row r="110" spans="1:8" ht="15" customHeight="1" x14ac:dyDescent="0.25">
      <c r="A110" s="32"/>
      <c r="B110" s="32"/>
      <c r="C110" s="42"/>
      <c r="D110" s="21"/>
      <c r="E110" s="22"/>
      <c r="F110" s="35"/>
      <c r="G110" s="35"/>
      <c r="H110" s="35"/>
    </row>
    <row r="111" spans="1:8" ht="15" customHeight="1" x14ac:dyDescent="0.25">
      <c r="A111" s="32"/>
      <c r="B111" s="32"/>
      <c r="C111" s="42"/>
      <c r="D111" s="21"/>
      <c r="E111" s="22"/>
      <c r="F111" s="35"/>
      <c r="G111" s="35"/>
      <c r="H111" s="35"/>
    </row>
    <row r="112" spans="1:8" ht="15" customHeight="1" x14ac:dyDescent="0.25">
      <c r="A112" s="32"/>
      <c r="B112" s="32"/>
      <c r="C112" s="42"/>
      <c r="D112" s="21"/>
      <c r="E112" s="22"/>
      <c r="F112" s="35"/>
      <c r="G112" s="35"/>
      <c r="H112" s="35"/>
    </row>
    <row r="113" spans="1:8" ht="15" customHeight="1" x14ac:dyDescent="0.25">
      <c r="A113" s="32"/>
      <c r="B113" s="32"/>
      <c r="C113" s="42"/>
      <c r="D113" s="21"/>
      <c r="E113" s="22"/>
      <c r="F113" s="35"/>
      <c r="G113" s="35"/>
      <c r="H113" s="35"/>
    </row>
    <row r="114" spans="1:8" ht="15" customHeight="1" x14ac:dyDescent="0.25">
      <c r="A114" s="32"/>
      <c r="B114" s="32"/>
      <c r="C114" s="42"/>
      <c r="D114" s="21"/>
      <c r="E114" s="22"/>
      <c r="F114" s="35"/>
      <c r="G114" s="35"/>
      <c r="H114" s="35"/>
    </row>
    <row r="115" spans="1:8" ht="15" customHeight="1" x14ac:dyDescent="0.25">
      <c r="A115" s="32"/>
      <c r="B115" s="32"/>
      <c r="C115" s="42"/>
      <c r="D115" s="21"/>
      <c r="E115" s="22"/>
      <c r="F115" s="35"/>
      <c r="G115" s="35"/>
      <c r="H115" s="35"/>
    </row>
    <row r="116" spans="1:8" ht="15" customHeight="1" x14ac:dyDescent="0.25">
      <c r="A116" s="32"/>
      <c r="B116" s="32"/>
      <c r="C116" s="42"/>
      <c r="D116" s="21"/>
      <c r="E116" s="22"/>
      <c r="F116" s="35"/>
      <c r="G116" s="35"/>
      <c r="H116" s="35"/>
    </row>
    <row r="117" spans="1:8" ht="15" customHeight="1" x14ac:dyDescent="0.25">
      <c r="A117" s="32"/>
      <c r="B117" s="32"/>
      <c r="C117" s="42"/>
      <c r="D117" s="21"/>
      <c r="E117" s="22"/>
      <c r="F117" s="35"/>
      <c r="G117" s="35"/>
      <c r="H117" s="35"/>
    </row>
    <row r="118" spans="1:8" ht="15" customHeight="1" x14ac:dyDescent="0.25">
      <c r="A118" s="32"/>
      <c r="B118" s="32"/>
      <c r="C118" s="42"/>
      <c r="D118" s="21"/>
      <c r="E118" s="22"/>
      <c r="F118" s="35"/>
      <c r="G118" s="35"/>
      <c r="H118" s="35"/>
    </row>
    <row r="119" spans="1:8" ht="15" customHeight="1" x14ac:dyDescent="0.25">
      <c r="A119" s="32"/>
      <c r="B119" s="32"/>
      <c r="C119" s="42"/>
      <c r="D119" s="21"/>
      <c r="E119" s="22"/>
      <c r="F119" s="35"/>
      <c r="G119" s="35"/>
      <c r="H119" s="35"/>
    </row>
    <row r="120" spans="1:8" ht="15" customHeight="1" x14ac:dyDescent="0.25">
      <c r="A120" s="32"/>
      <c r="B120" s="32"/>
      <c r="C120" s="42"/>
      <c r="D120" s="21"/>
      <c r="E120" s="22"/>
      <c r="F120" s="35"/>
      <c r="G120" s="35"/>
      <c r="H120" s="35"/>
    </row>
    <row r="121" spans="1:8" ht="15" customHeight="1" x14ac:dyDescent="0.25">
      <c r="A121" s="32"/>
      <c r="B121" s="32"/>
      <c r="C121" s="42"/>
      <c r="D121" s="21"/>
      <c r="E121" s="22"/>
      <c r="F121" s="35"/>
      <c r="G121" s="35"/>
      <c r="H121" s="35"/>
    </row>
    <row r="122" spans="1:8" ht="15" customHeight="1" x14ac:dyDescent="0.25">
      <c r="A122" s="32"/>
      <c r="B122" s="32"/>
      <c r="C122" s="42"/>
      <c r="D122" s="21"/>
      <c r="E122" s="22"/>
      <c r="F122" s="35"/>
      <c r="G122" s="35"/>
      <c r="H122" s="35"/>
    </row>
    <row r="123" spans="1:8" ht="15" customHeight="1" x14ac:dyDescent="0.25">
      <c r="A123" s="32"/>
      <c r="B123" s="32"/>
      <c r="C123" s="42"/>
      <c r="D123" s="21"/>
      <c r="E123" s="22"/>
      <c r="F123" s="35"/>
      <c r="G123" s="35"/>
      <c r="H123" s="35"/>
    </row>
    <row r="124" spans="1:8" ht="15" customHeight="1" x14ac:dyDescent="0.25">
      <c r="A124" s="32"/>
      <c r="B124" s="32"/>
      <c r="C124" s="42"/>
      <c r="D124" s="21"/>
      <c r="E124" s="22"/>
      <c r="F124" s="35"/>
      <c r="G124" s="35"/>
      <c r="H124" s="35"/>
    </row>
    <row r="125" spans="1:8" ht="15" customHeight="1" x14ac:dyDescent="0.25">
      <c r="A125" s="32"/>
      <c r="B125" s="32"/>
      <c r="C125" s="42"/>
      <c r="D125" s="21"/>
      <c r="E125" s="22"/>
      <c r="F125" s="35"/>
      <c r="G125" s="35"/>
      <c r="H125" s="35"/>
    </row>
    <row r="126" spans="1:8" ht="15" customHeight="1" x14ac:dyDescent="0.25">
      <c r="A126" s="32"/>
      <c r="B126" s="32"/>
      <c r="C126" s="42"/>
      <c r="D126" s="21"/>
      <c r="E126" s="22"/>
      <c r="F126" s="35"/>
      <c r="G126" s="35"/>
      <c r="H126" s="35"/>
    </row>
    <row r="127" spans="1:8" ht="15" customHeight="1" x14ac:dyDescent="0.25">
      <c r="A127" s="32"/>
      <c r="B127" s="32"/>
      <c r="C127" s="42"/>
      <c r="D127" s="21"/>
      <c r="E127" s="22"/>
      <c r="F127" s="35"/>
      <c r="G127" s="35"/>
      <c r="H127" s="35"/>
    </row>
    <row r="128" spans="1:8" ht="15" customHeight="1" x14ac:dyDescent="0.25">
      <c r="A128" s="32"/>
      <c r="B128" s="32"/>
      <c r="C128" s="42"/>
      <c r="D128" s="21"/>
      <c r="E128" s="22"/>
      <c r="F128" s="35"/>
      <c r="G128" s="35"/>
      <c r="H128" s="35"/>
    </row>
    <row r="129" spans="1:8" ht="15" customHeight="1" x14ac:dyDescent="0.25">
      <c r="A129" s="32"/>
      <c r="B129" s="32"/>
      <c r="C129" s="42"/>
      <c r="D129" s="21"/>
      <c r="E129" s="22"/>
      <c r="F129" s="35"/>
      <c r="G129" s="35"/>
      <c r="H129" s="35"/>
    </row>
    <row r="130" spans="1:8" ht="15" customHeight="1" x14ac:dyDescent="0.25">
      <c r="A130" s="32"/>
      <c r="B130" s="32"/>
      <c r="C130" s="42"/>
      <c r="D130" s="21"/>
      <c r="E130" s="22"/>
      <c r="F130" s="35"/>
      <c r="G130" s="35"/>
      <c r="H130" s="35"/>
    </row>
    <row r="131" spans="1:8" ht="15" customHeight="1" x14ac:dyDescent="0.25">
      <c r="A131" s="32"/>
      <c r="B131" s="32"/>
      <c r="C131" s="42"/>
      <c r="D131" s="21"/>
      <c r="E131" s="22"/>
      <c r="F131" s="35"/>
      <c r="G131" s="35"/>
      <c r="H131" s="35"/>
    </row>
    <row r="132" spans="1:8" ht="15" customHeight="1" x14ac:dyDescent="0.25">
      <c r="A132" s="32"/>
      <c r="B132" s="32"/>
      <c r="C132" s="42"/>
      <c r="D132" s="21"/>
      <c r="E132" s="22"/>
      <c r="F132" s="35"/>
      <c r="G132" s="35"/>
      <c r="H132" s="35"/>
    </row>
    <row r="133" spans="1:8" ht="15" customHeight="1" x14ac:dyDescent="0.25">
      <c r="A133" s="32"/>
      <c r="B133" s="32"/>
      <c r="C133" s="42"/>
      <c r="D133" s="21"/>
      <c r="E133" s="22"/>
      <c r="F133" s="35"/>
      <c r="G133" s="35"/>
      <c r="H133" s="35"/>
    </row>
    <row r="134" spans="1:8" ht="15" customHeight="1" x14ac:dyDescent="0.25">
      <c r="A134" s="32"/>
      <c r="B134" s="32"/>
      <c r="C134" s="42"/>
      <c r="D134" s="21"/>
      <c r="E134" s="22"/>
      <c r="F134" s="35"/>
      <c r="G134" s="35"/>
      <c r="H134" s="35"/>
    </row>
    <row r="135" spans="1:8" ht="15" customHeight="1" x14ac:dyDescent="0.25">
      <c r="A135" s="32"/>
      <c r="B135" s="32"/>
      <c r="C135" s="42"/>
      <c r="D135" s="21"/>
      <c r="E135" s="22"/>
      <c r="F135" s="35"/>
      <c r="G135" s="35"/>
      <c r="H135" s="35"/>
    </row>
    <row r="136" spans="1:8" ht="15" customHeight="1" x14ac:dyDescent="0.25">
      <c r="A136" s="32"/>
      <c r="B136" s="32"/>
      <c r="C136" s="42"/>
      <c r="D136" s="21"/>
      <c r="E136" s="22"/>
      <c r="F136" s="35"/>
      <c r="G136" s="35"/>
      <c r="H136" s="35"/>
    </row>
    <row r="137" spans="1:8" ht="15" customHeight="1" x14ac:dyDescent="0.25">
      <c r="A137" s="32"/>
      <c r="B137" s="32"/>
      <c r="C137" s="42"/>
      <c r="D137" s="21"/>
      <c r="E137" s="22"/>
      <c r="F137" s="35"/>
      <c r="G137" s="35"/>
      <c r="H137" s="35"/>
    </row>
    <row r="138" spans="1:8" ht="15" customHeight="1" x14ac:dyDescent="0.25">
      <c r="A138" s="33"/>
      <c r="B138" s="33"/>
      <c r="C138" s="33"/>
      <c r="D138" s="34"/>
      <c r="E138" s="20"/>
      <c r="F138" s="35"/>
      <c r="G138" s="35"/>
      <c r="H138" s="35"/>
    </row>
    <row r="139" spans="1:8" ht="15" customHeight="1" x14ac:dyDescent="0.25">
      <c r="A139" s="32"/>
      <c r="B139" s="32"/>
      <c r="C139" s="42"/>
      <c r="D139" s="21"/>
      <c r="E139" s="22"/>
      <c r="F139" s="35"/>
      <c r="G139" s="35"/>
      <c r="H139" s="35"/>
    </row>
    <row r="140" spans="1:8" ht="15" customHeight="1" x14ac:dyDescent="0.25">
      <c r="A140" s="32"/>
      <c r="B140" s="32"/>
      <c r="C140" s="42"/>
      <c r="D140" s="21"/>
      <c r="E140" s="22"/>
      <c r="F140" s="35"/>
      <c r="G140" s="35"/>
      <c r="H140" s="35"/>
    </row>
    <row r="141" spans="1:8" ht="15" customHeight="1" x14ac:dyDescent="0.25">
      <c r="A141" s="32"/>
      <c r="B141" s="32"/>
      <c r="C141" s="42"/>
      <c r="D141" s="21"/>
      <c r="E141" s="22"/>
      <c r="F141" s="35"/>
      <c r="G141" s="35"/>
      <c r="H141" s="35"/>
    </row>
    <row r="142" spans="1:8" ht="15" customHeight="1" x14ac:dyDescent="0.25">
      <c r="A142" s="32"/>
      <c r="B142" s="32"/>
      <c r="C142" s="42"/>
      <c r="D142" s="21"/>
      <c r="E142" s="22"/>
      <c r="F142" s="35"/>
      <c r="G142" s="35"/>
      <c r="H142" s="35"/>
    </row>
    <row r="143" spans="1:8" ht="15" customHeight="1" x14ac:dyDescent="0.25">
      <c r="A143" s="32"/>
      <c r="B143" s="32"/>
      <c r="C143" s="42"/>
      <c r="D143" s="21"/>
      <c r="E143" s="22"/>
      <c r="F143" s="35"/>
      <c r="G143" s="35"/>
      <c r="H143" s="35"/>
    </row>
    <row r="144" spans="1:8" ht="15" customHeight="1" x14ac:dyDescent="0.25">
      <c r="A144" s="32"/>
      <c r="B144" s="32"/>
      <c r="C144" s="42"/>
      <c r="D144" s="21"/>
      <c r="E144" s="22"/>
      <c r="F144" s="35"/>
      <c r="G144" s="35"/>
      <c r="H144" s="35"/>
    </row>
    <row r="145" spans="1:8" ht="15" customHeight="1" x14ac:dyDescent="0.25">
      <c r="A145" s="32"/>
      <c r="B145" s="32"/>
      <c r="C145" s="42"/>
      <c r="D145" s="21"/>
      <c r="E145" s="22"/>
      <c r="F145" s="35"/>
      <c r="G145" s="35"/>
      <c r="H145" s="35"/>
    </row>
    <row r="146" spans="1:8" ht="15" customHeight="1" x14ac:dyDescent="0.25">
      <c r="A146" s="32"/>
      <c r="B146" s="32"/>
      <c r="C146" s="42"/>
      <c r="D146" s="21"/>
      <c r="E146" s="22"/>
      <c r="F146" s="35"/>
      <c r="G146" s="35"/>
      <c r="H146" s="35"/>
    </row>
    <row r="147" spans="1:8" ht="15" customHeight="1" x14ac:dyDescent="0.25">
      <c r="A147" s="32"/>
      <c r="B147" s="32"/>
      <c r="C147" s="42"/>
      <c r="D147" s="21"/>
      <c r="E147" s="22"/>
      <c r="F147" s="35"/>
      <c r="G147" s="35"/>
      <c r="H147" s="35"/>
    </row>
    <row r="148" spans="1:8" ht="15" customHeight="1" x14ac:dyDescent="0.25">
      <c r="A148" s="32"/>
      <c r="B148" s="32"/>
      <c r="C148" s="42"/>
      <c r="D148" s="21"/>
      <c r="E148" s="22"/>
      <c r="F148" s="35"/>
      <c r="G148" s="35"/>
      <c r="H148" s="35"/>
    </row>
    <row r="149" spans="1:8" ht="15" customHeight="1" x14ac:dyDescent="0.25">
      <c r="A149" s="32"/>
      <c r="B149" s="32"/>
      <c r="C149" s="42"/>
      <c r="D149" s="21"/>
      <c r="E149" s="22"/>
      <c r="F149" s="35"/>
      <c r="G149" s="35"/>
      <c r="H149" s="35"/>
    </row>
    <row r="150" spans="1:8" ht="15" customHeight="1" x14ac:dyDescent="0.25">
      <c r="A150" s="32"/>
      <c r="B150" s="32"/>
      <c r="C150" s="42"/>
      <c r="D150" s="21"/>
      <c r="E150" s="22"/>
      <c r="F150" s="35"/>
      <c r="G150" s="35"/>
      <c r="H150" s="35"/>
    </row>
    <row r="151" spans="1:8" ht="15" customHeight="1" x14ac:dyDescent="0.25">
      <c r="A151" s="32"/>
      <c r="B151" s="32"/>
      <c r="C151" s="42"/>
      <c r="D151" s="21"/>
      <c r="E151" s="22"/>
      <c r="F151" s="35"/>
      <c r="G151" s="35"/>
      <c r="H151" s="35"/>
    </row>
    <row r="152" spans="1:8" ht="15" customHeight="1" x14ac:dyDescent="0.25">
      <c r="A152" s="32"/>
      <c r="B152" s="32"/>
      <c r="C152" s="42"/>
      <c r="D152" s="21"/>
      <c r="E152" s="22"/>
      <c r="F152" s="35"/>
      <c r="G152" s="35"/>
      <c r="H152" s="35"/>
    </row>
    <row r="153" spans="1:8" ht="15" customHeight="1" x14ac:dyDescent="0.25">
      <c r="A153" s="32"/>
      <c r="B153" s="32"/>
      <c r="C153" s="42"/>
      <c r="D153" s="21"/>
      <c r="E153" s="22"/>
      <c r="F153" s="35"/>
      <c r="G153" s="35"/>
      <c r="H153" s="35"/>
    </row>
    <row r="154" spans="1:8" ht="15" customHeight="1" x14ac:dyDescent="0.25">
      <c r="A154" s="32"/>
      <c r="B154" s="32"/>
      <c r="C154" s="42"/>
      <c r="D154" s="21"/>
      <c r="E154" s="22"/>
      <c r="F154" s="35"/>
      <c r="G154" s="35"/>
      <c r="H154" s="35"/>
    </row>
    <row r="155" spans="1:8" ht="15" customHeight="1" x14ac:dyDescent="0.25">
      <c r="A155" s="32"/>
      <c r="B155" s="32"/>
      <c r="C155" s="42"/>
      <c r="D155" s="21"/>
      <c r="E155" s="22"/>
      <c r="F155" s="35"/>
      <c r="G155" s="35"/>
      <c r="H155" s="35"/>
    </row>
    <row r="156" spans="1:8" ht="15" customHeight="1" x14ac:dyDescent="0.25">
      <c r="A156" s="32"/>
      <c r="B156" s="32"/>
      <c r="C156" s="42"/>
      <c r="D156" s="21"/>
      <c r="E156" s="22"/>
      <c r="F156" s="35"/>
      <c r="G156" s="35"/>
      <c r="H156" s="35"/>
    </row>
    <row r="157" spans="1:8" ht="15" customHeight="1" x14ac:dyDescent="0.25">
      <c r="A157" s="32"/>
      <c r="B157" s="32"/>
      <c r="C157" s="42"/>
      <c r="D157" s="21"/>
      <c r="E157" s="22"/>
      <c r="F157" s="35"/>
      <c r="G157" s="35"/>
      <c r="H157" s="35"/>
    </row>
    <row r="158" spans="1:8" ht="15" customHeight="1" x14ac:dyDescent="0.25">
      <c r="A158" s="32"/>
      <c r="B158" s="32"/>
      <c r="C158" s="42"/>
      <c r="D158" s="21"/>
      <c r="E158" s="22"/>
      <c r="F158" s="35"/>
      <c r="G158" s="35"/>
      <c r="H158" s="35"/>
    </row>
    <row r="159" spans="1:8" ht="15" customHeight="1" x14ac:dyDescent="0.25">
      <c r="A159" s="32"/>
      <c r="B159" s="32"/>
      <c r="C159" s="42"/>
      <c r="D159" s="21"/>
      <c r="E159" s="22"/>
      <c r="F159" s="35"/>
      <c r="G159" s="35"/>
      <c r="H159" s="35"/>
    </row>
    <row r="160" spans="1:8" ht="15" customHeight="1" x14ac:dyDescent="0.25">
      <c r="A160" s="32"/>
      <c r="B160" s="32"/>
      <c r="C160" s="42"/>
      <c r="D160" s="21"/>
      <c r="E160" s="22"/>
      <c r="F160" s="35"/>
      <c r="G160" s="35"/>
      <c r="H160" s="35"/>
    </row>
    <row r="161" spans="1:8" ht="15" customHeight="1" x14ac:dyDescent="0.25">
      <c r="A161" s="32"/>
      <c r="B161" s="32"/>
      <c r="C161" s="42"/>
      <c r="D161" s="21"/>
      <c r="E161" s="22"/>
      <c r="F161" s="35"/>
      <c r="G161" s="35"/>
      <c r="H161" s="35"/>
    </row>
    <row r="162" spans="1:8" ht="15" customHeight="1" x14ac:dyDescent="0.25">
      <c r="A162" s="32"/>
      <c r="B162" s="32"/>
      <c r="C162" s="42"/>
      <c r="D162" s="21"/>
      <c r="E162" s="22"/>
      <c r="F162" s="35"/>
      <c r="G162" s="35"/>
      <c r="H162" s="35"/>
    </row>
    <row r="163" spans="1:8" ht="15" customHeight="1" x14ac:dyDescent="0.25">
      <c r="A163" s="32"/>
      <c r="B163" s="32"/>
      <c r="C163" s="42"/>
      <c r="D163" s="21"/>
      <c r="E163" s="22"/>
      <c r="F163" s="35"/>
      <c r="G163" s="35"/>
      <c r="H163" s="35"/>
    </row>
    <row r="164" spans="1:8" ht="15" customHeight="1" x14ac:dyDescent="0.25">
      <c r="A164" s="32"/>
      <c r="B164" s="32"/>
      <c r="C164" s="42"/>
      <c r="D164" s="21"/>
      <c r="E164" s="22"/>
      <c r="F164" s="35"/>
      <c r="G164" s="35"/>
      <c r="H164" s="35"/>
    </row>
    <row r="165" spans="1:8" ht="15" customHeight="1" x14ac:dyDescent="0.25">
      <c r="A165" s="32"/>
      <c r="B165" s="32"/>
      <c r="C165" s="42"/>
      <c r="D165" s="21"/>
      <c r="E165" s="22"/>
      <c r="F165" s="35"/>
      <c r="G165" s="35"/>
      <c r="H165" s="35"/>
    </row>
    <row r="166" spans="1:8" ht="15" customHeight="1" x14ac:dyDescent="0.25">
      <c r="A166" s="32"/>
      <c r="B166" s="32"/>
      <c r="C166" s="42"/>
      <c r="D166" s="21"/>
      <c r="E166" s="22"/>
      <c r="F166" s="35"/>
      <c r="G166" s="35"/>
      <c r="H166" s="35"/>
    </row>
    <row r="167" spans="1:8" ht="15" customHeight="1" x14ac:dyDescent="0.25">
      <c r="A167" s="32"/>
      <c r="B167" s="32"/>
      <c r="C167" s="42"/>
      <c r="D167" s="21"/>
      <c r="E167" s="22"/>
      <c r="F167" s="35"/>
      <c r="G167" s="35"/>
      <c r="H167" s="35"/>
    </row>
    <row r="168" spans="1:8" ht="15" customHeight="1" x14ac:dyDescent="0.25">
      <c r="A168" s="32"/>
      <c r="B168" s="32"/>
      <c r="C168" s="42"/>
      <c r="D168" s="21"/>
      <c r="E168" s="22"/>
      <c r="F168" s="35"/>
      <c r="G168" s="35"/>
      <c r="H168" s="35"/>
    </row>
    <row r="169" spans="1:8" ht="15" customHeight="1" x14ac:dyDescent="0.25">
      <c r="A169" s="32"/>
      <c r="B169" s="32"/>
      <c r="C169" s="42"/>
      <c r="D169" s="21"/>
      <c r="E169" s="22"/>
      <c r="F169" s="35"/>
      <c r="G169" s="35"/>
      <c r="H169" s="35"/>
    </row>
    <row r="170" spans="1:8" ht="15" customHeight="1" x14ac:dyDescent="0.25">
      <c r="A170" s="32"/>
      <c r="B170" s="32"/>
      <c r="C170" s="42"/>
      <c r="D170" s="21"/>
      <c r="E170" s="22"/>
      <c r="F170" s="35"/>
      <c r="G170" s="35"/>
      <c r="H170" s="35"/>
    </row>
    <row r="171" spans="1:8" ht="15" customHeight="1" x14ac:dyDescent="0.25">
      <c r="A171" s="32"/>
      <c r="B171" s="32"/>
      <c r="C171" s="42"/>
      <c r="D171" s="21"/>
      <c r="E171" s="22"/>
      <c r="F171" s="35"/>
      <c r="G171" s="35"/>
      <c r="H171" s="35"/>
    </row>
    <row r="172" spans="1:8" ht="15" customHeight="1" x14ac:dyDescent="0.25">
      <c r="A172" s="32"/>
      <c r="B172" s="32"/>
      <c r="C172" s="42"/>
      <c r="D172" s="21"/>
      <c r="E172" s="22"/>
      <c r="F172" s="35"/>
      <c r="G172" s="35"/>
      <c r="H172" s="35"/>
    </row>
    <row r="173" spans="1:8" ht="15" customHeight="1" x14ac:dyDescent="0.25">
      <c r="A173" s="32"/>
      <c r="B173" s="32"/>
      <c r="C173" s="42"/>
      <c r="D173" s="21"/>
      <c r="E173" s="22"/>
      <c r="F173" s="35"/>
      <c r="G173" s="35"/>
      <c r="H173" s="35"/>
    </row>
    <row r="174" spans="1:8" ht="15" customHeight="1" x14ac:dyDescent="0.25">
      <c r="A174" s="32"/>
      <c r="B174" s="32"/>
      <c r="C174" s="42"/>
      <c r="D174" s="21"/>
      <c r="E174" s="22"/>
      <c r="F174" s="35"/>
      <c r="G174" s="35"/>
      <c r="H174" s="35"/>
    </row>
    <row r="175" spans="1:8" ht="15" customHeight="1" x14ac:dyDescent="0.25">
      <c r="A175" s="32"/>
      <c r="B175" s="32"/>
      <c r="C175" s="42"/>
      <c r="D175" s="21"/>
      <c r="E175" s="22"/>
      <c r="F175" s="35"/>
      <c r="G175" s="35"/>
      <c r="H175" s="35"/>
    </row>
    <row r="176" spans="1:8" ht="15" customHeight="1" x14ac:dyDescent="0.25">
      <c r="A176" s="32"/>
      <c r="B176" s="32"/>
      <c r="C176" s="42"/>
      <c r="D176" s="21"/>
      <c r="E176" s="22"/>
      <c r="F176" s="35"/>
      <c r="G176" s="35"/>
      <c r="H176" s="35"/>
    </row>
    <row r="177" spans="1:8" ht="15" customHeight="1" x14ac:dyDescent="0.25">
      <c r="A177" s="32"/>
      <c r="B177" s="32"/>
      <c r="C177" s="42"/>
      <c r="D177" s="21"/>
      <c r="E177" s="22"/>
      <c r="F177" s="35"/>
      <c r="G177" s="35"/>
      <c r="H177" s="35"/>
    </row>
    <row r="178" spans="1:8" ht="15" customHeight="1" x14ac:dyDescent="0.25">
      <c r="A178" s="32"/>
      <c r="B178" s="32"/>
      <c r="C178" s="42"/>
      <c r="D178" s="21"/>
      <c r="E178" s="22"/>
      <c r="F178" s="35"/>
      <c r="G178" s="35"/>
      <c r="H178" s="35"/>
    </row>
    <row r="179" spans="1:8" ht="15" customHeight="1" x14ac:dyDescent="0.25">
      <c r="A179" s="32"/>
      <c r="B179" s="32"/>
      <c r="C179" s="42"/>
      <c r="D179" s="21"/>
      <c r="E179" s="22"/>
      <c r="F179" s="35"/>
      <c r="G179" s="35"/>
      <c r="H179" s="35"/>
    </row>
    <row r="180" spans="1:8" ht="15" customHeight="1" x14ac:dyDescent="0.25">
      <c r="A180" s="32"/>
      <c r="B180" s="32"/>
      <c r="C180" s="42"/>
      <c r="D180" s="21"/>
      <c r="E180" s="22"/>
      <c r="F180" s="35"/>
      <c r="G180" s="35"/>
      <c r="H180" s="35"/>
    </row>
    <row r="181" spans="1:8" ht="15" customHeight="1" x14ac:dyDescent="0.25">
      <c r="A181" s="32"/>
      <c r="B181" s="32"/>
      <c r="C181" s="42"/>
      <c r="D181" s="21"/>
      <c r="E181" s="22"/>
      <c r="F181" s="35"/>
      <c r="G181" s="35"/>
      <c r="H181" s="35"/>
    </row>
    <row r="182" spans="1:8" ht="15" customHeight="1" x14ac:dyDescent="0.25">
      <c r="A182" s="32"/>
      <c r="B182" s="32"/>
      <c r="C182" s="42"/>
      <c r="D182" s="21"/>
      <c r="E182" s="22"/>
      <c r="F182" s="35"/>
      <c r="G182" s="35"/>
      <c r="H182" s="35"/>
    </row>
    <row r="183" spans="1:8" ht="15" customHeight="1" x14ac:dyDescent="0.25">
      <c r="A183" s="32"/>
      <c r="B183" s="32"/>
      <c r="C183" s="42"/>
      <c r="D183" s="21"/>
      <c r="E183" s="22"/>
      <c r="F183" s="35"/>
      <c r="G183" s="35"/>
      <c r="H183" s="35"/>
    </row>
    <row r="184" spans="1:8" ht="15" customHeight="1" x14ac:dyDescent="0.25">
      <c r="A184" s="32"/>
      <c r="B184" s="32"/>
      <c r="C184" s="42"/>
      <c r="D184" s="21"/>
      <c r="E184" s="22"/>
      <c r="F184" s="35"/>
      <c r="G184" s="35"/>
      <c r="H184" s="35"/>
    </row>
    <row r="185" spans="1:8" ht="15" customHeight="1" x14ac:dyDescent="0.25">
      <c r="A185" s="32"/>
      <c r="B185" s="32"/>
      <c r="C185" s="42"/>
      <c r="D185" s="21"/>
      <c r="E185" s="22"/>
      <c r="F185" s="35"/>
      <c r="G185" s="35"/>
      <c r="H185" s="35"/>
    </row>
    <row r="186" spans="1:8" ht="15" customHeight="1" x14ac:dyDescent="0.25">
      <c r="A186" s="32"/>
      <c r="B186" s="32"/>
      <c r="C186" s="42"/>
      <c r="D186" s="21"/>
      <c r="E186" s="22"/>
      <c r="F186" s="35"/>
      <c r="G186" s="35"/>
      <c r="H186" s="35"/>
    </row>
    <row r="187" spans="1:8" ht="15" customHeight="1" x14ac:dyDescent="0.25">
      <c r="A187" s="32"/>
      <c r="B187" s="32"/>
      <c r="C187" s="42"/>
      <c r="D187" s="21"/>
      <c r="E187" s="22"/>
      <c r="F187" s="35"/>
      <c r="G187" s="35"/>
      <c r="H187" s="35"/>
    </row>
    <row r="188" spans="1:8" ht="15" customHeight="1" x14ac:dyDescent="0.25">
      <c r="A188" s="32"/>
      <c r="B188" s="32"/>
      <c r="C188" s="42"/>
      <c r="D188" s="21"/>
      <c r="E188" s="22"/>
      <c r="F188" s="35"/>
      <c r="G188" s="35"/>
      <c r="H188" s="35"/>
    </row>
    <row r="189" spans="1:8" ht="15" customHeight="1" x14ac:dyDescent="0.25">
      <c r="A189" s="32"/>
      <c r="B189" s="32"/>
      <c r="C189" s="42"/>
      <c r="D189" s="21"/>
      <c r="E189" s="22"/>
      <c r="F189" s="35"/>
      <c r="G189" s="35"/>
      <c r="H189" s="35"/>
    </row>
    <row r="190" spans="1:8" ht="15" customHeight="1" x14ac:dyDescent="0.25">
      <c r="A190" s="32"/>
      <c r="B190" s="32"/>
      <c r="C190" s="42"/>
      <c r="D190" s="21"/>
      <c r="E190" s="22"/>
      <c r="F190" s="35"/>
      <c r="G190" s="35"/>
      <c r="H190" s="35"/>
    </row>
    <row r="191" spans="1:8" ht="15" customHeight="1" x14ac:dyDescent="0.25">
      <c r="A191" s="32"/>
      <c r="B191" s="32"/>
      <c r="C191" s="42"/>
      <c r="D191" s="21"/>
      <c r="E191" s="22"/>
      <c r="F191" s="35"/>
      <c r="G191" s="35"/>
      <c r="H191" s="35"/>
    </row>
    <row r="192" spans="1:8" ht="15" customHeight="1" x14ac:dyDescent="0.25">
      <c r="A192" s="32"/>
      <c r="B192" s="32"/>
      <c r="C192" s="42"/>
      <c r="D192" s="21"/>
      <c r="E192" s="22"/>
      <c r="F192" s="35"/>
      <c r="G192" s="35"/>
      <c r="H192" s="35"/>
    </row>
    <row r="193" spans="1:8" ht="15" customHeight="1" x14ac:dyDescent="0.25">
      <c r="A193" s="32"/>
      <c r="B193" s="32"/>
      <c r="C193" s="42"/>
      <c r="D193" s="21"/>
      <c r="E193" s="22"/>
      <c r="F193" s="35"/>
      <c r="G193" s="35"/>
      <c r="H193" s="35"/>
    </row>
    <row r="194" spans="1:8" ht="15" customHeight="1" x14ac:dyDescent="0.25">
      <c r="A194" s="32"/>
      <c r="B194" s="32"/>
      <c r="C194" s="42"/>
      <c r="D194" s="21"/>
      <c r="E194" s="22"/>
      <c r="F194" s="35"/>
      <c r="G194" s="35"/>
      <c r="H194" s="35"/>
    </row>
    <row r="195" spans="1:8" ht="15" customHeight="1" x14ac:dyDescent="0.25">
      <c r="A195" s="32"/>
      <c r="B195" s="32"/>
      <c r="C195" s="42"/>
      <c r="D195" s="21"/>
      <c r="E195" s="22"/>
      <c r="F195" s="35"/>
      <c r="G195" s="35"/>
      <c r="H195" s="35"/>
    </row>
    <row r="196" spans="1:8" ht="15" customHeight="1" x14ac:dyDescent="0.25">
      <c r="A196" s="32"/>
      <c r="B196" s="32"/>
      <c r="C196" s="42"/>
      <c r="D196" s="21"/>
      <c r="E196" s="22"/>
      <c r="F196" s="35"/>
      <c r="G196" s="35"/>
      <c r="H196" s="35"/>
    </row>
    <row r="197" spans="1:8" ht="15" customHeight="1" x14ac:dyDescent="0.25">
      <c r="A197" s="32"/>
      <c r="B197" s="32"/>
      <c r="C197" s="42"/>
      <c r="D197" s="21"/>
      <c r="E197" s="22"/>
      <c r="F197" s="35"/>
      <c r="G197" s="35"/>
      <c r="H197" s="35"/>
    </row>
    <row r="198" spans="1:8" ht="15" customHeight="1" x14ac:dyDescent="0.25">
      <c r="A198" s="32"/>
      <c r="B198" s="32"/>
      <c r="C198" s="42"/>
      <c r="D198" s="21"/>
      <c r="E198" s="22"/>
      <c r="F198" s="35"/>
      <c r="G198" s="35"/>
      <c r="H198" s="35"/>
    </row>
    <row r="199" spans="1:8" ht="15" customHeight="1" x14ac:dyDescent="0.25">
      <c r="A199" s="32"/>
      <c r="B199" s="32"/>
      <c r="C199" s="42"/>
      <c r="D199" s="21"/>
      <c r="E199" s="22"/>
      <c r="F199" s="35"/>
      <c r="G199" s="35"/>
      <c r="H199" s="35"/>
    </row>
    <row r="200" spans="1:8" ht="15" customHeight="1" x14ac:dyDescent="0.25">
      <c r="A200" s="32"/>
      <c r="B200" s="32"/>
      <c r="C200" s="42"/>
      <c r="D200" s="21"/>
      <c r="E200" s="22"/>
      <c r="F200" s="35"/>
      <c r="G200" s="35"/>
      <c r="H200" s="35"/>
    </row>
    <row r="201" spans="1:8" ht="15" customHeight="1" x14ac:dyDescent="0.25">
      <c r="A201" s="32"/>
      <c r="B201" s="32"/>
      <c r="C201" s="42"/>
      <c r="D201" s="21"/>
      <c r="E201" s="22"/>
      <c r="F201" s="35"/>
      <c r="G201" s="35"/>
      <c r="H201" s="35"/>
    </row>
    <row r="202" spans="1:8" ht="15" customHeight="1" x14ac:dyDescent="0.25">
      <c r="A202" s="32"/>
      <c r="B202" s="32"/>
      <c r="C202" s="42"/>
      <c r="D202" s="21"/>
      <c r="E202" s="22"/>
      <c r="F202" s="35"/>
      <c r="G202" s="35"/>
      <c r="H202" s="35"/>
    </row>
    <row r="203" spans="1:8" ht="15" customHeight="1" x14ac:dyDescent="0.25">
      <c r="A203" s="32"/>
      <c r="B203" s="32"/>
      <c r="C203" s="42"/>
      <c r="D203" s="21"/>
      <c r="E203" s="22"/>
      <c r="F203" s="35"/>
      <c r="G203" s="35"/>
      <c r="H203" s="35"/>
    </row>
    <row r="204" spans="1:8" ht="15" customHeight="1" x14ac:dyDescent="0.25">
      <c r="A204" s="32"/>
      <c r="B204" s="32"/>
      <c r="C204" s="42"/>
      <c r="D204" s="21"/>
      <c r="E204" s="22"/>
      <c r="F204" s="35"/>
      <c r="G204" s="35"/>
      <c r="H204" s="35"/>
    </row>
    <row r="205" spans="1:8" ht="15" customHeight="1" x14ac:dyDescent="0.25">
      <c r="A205" s="32"/>
      <c r="B205" s="32"/>
      <c r="C205" s="42"/>
      <c r="D205" s="21"/>
      <c r="E205" s="22"/>
      <c r="F205" s="35"/>
      <c r="G205" s="35"/>
      <c r="H205" s="35"/>
    </row>
    <row r="206" spans="1:8" ht="15" customHeight="1" x14ac:dyDescent="0.25">
      <c r="A206" s="32"/>
      <c r="B206" s="32"/>
      <c r="C206" s="42"/>
      <c r="D206" s="21"/>
      <c r="E206" s="22"/>
      <c r="F206" s="35"/>
      <c r="G206" s="35"/>
      <c r="H206" s="35"/>
    </row>
    <row r="207" spans="1:8" ht="15" customHeight="1" x14ac:dyDescent="0.25">
      <c r="A207" s="32"/>
      <c r="B207" s="32"/>
      <c r="C207" s="42"/>
      <c r="D207" s="21"/>
      <c r="E207" s="22"/>
      <c r="F207" s="35"/>
      <c r="G207" s="35"/>
      <c r="H207" s="35"/>
    </row>
    <row r="208" spans="1:8" ht="15" customHeight="1" x14ac:dyDescent="0.25">
      <c r="A208" s="32"/>
      <c r="B208" s="32"/>
      <c r="C208" s="42"/>
      <c r="D208" s="21"/>
      <c r="E208" s="22"/>
      <c r="F208" s="35"/>
      <c r="G208" s="35"/>
      <c r="H208" s="35"/>
    </row>
    <row r="209" spans="1:8" ht="15" customHeight="1" x14ac:dyDescent="0.25">
      <c r="A209" s="32"/>
      <c r="B209" s="32"/>
      <c r="C209" s="42"/>
      <c r="D209" s="21"/>
      <c r="E209" s="22"/>
      <c r="F209" s="35"/>
      <c r="G209" s="35"/>
      <c r="H209" s="35"/>
    </row>
    <row r="210" spans="1:8" ht="15" customHeight="1" x14ac:dyDescent="0.25">
      <c r="A210" s="32"/>
      <c r="B210" s="32"/>
      <c r="C210" s="42"/>
      <c r="D210" s="21"/>
      <c r="E210" s="22"/>
      <c r="F210" s="35"/>
      <c r="G210" s="35"/>
      <c r="H210" s="35"/>
    </row>
    <row r="211" spans="1:8" ht="15" customHeight="1" x14ac:dyDescent="0.25">
      <c r="A211" s="32"/>
      <c r="B211" s="32"/>
      <c r="C211" s="42"/>
      <c r="D211" s="21"/>
      <c r="E211" s="22"/>
      <c r="F211" s="35"/>
      <c r="G211" s="35"/>
      <c r="H211" s="35"/>
    </row>
    <row r="212" spans="1:8" ht="15" customHeight="1" x14ac:dyDescent="0.25">
      <c r="A212" s="32"/>
      <c r="B212" s="32"/>
      <c r="C212" s="42"/>
      <c r="D212" s="21"/>
      <c r="E212" s="22"/>
      <c r="F212" s="35"/>
      <c r="G212" s="35"/>
      <c r="H212" s="35"/>
    </row>
    <row r="213" spans="1:8" ht="15" customHeight="1" x14ac:dyDescent="0.25">
      <c r="A213" s="32"/>
      <c r="B213" s="32"/>
      <c r="C213" s="42"/>
      <c r="D213" s="21"/>
      <c r="E213" s="22"/>
      <c r="F213" s="35"/>
      <c r="G213" s="35"/>
      <c r="H213" s="35"/>
    </row>
    <row r="214" spans="1:8" ht="15" customHeight="1" x14ac:dyDescent="0.25">
      <c r="A214" s="32"/>
      <c r="B214" s="32"/>
      <c r="C214" s="42"/>
      <c r="D214" s="21"/>
      <c r="E214" s="22"/>
      <c r="F214" s="35"/>
      <c r="G214" s="35"/>
      <c r="H214" s="35"/>
    </row>
    <row r="215" spans="1:8" ht="15" customHeight="1" x14ac:dyDescent="0.25">
      <c r="A215" s="32"/>
      <c r="B215" s="32"/>
      <c r="C215" s="42"/>
      <c r="D215" s="21"/>
      <c r="E215" s="22"/>
      <c r="F215" s="35"/>
      <c r="G215" s="35"/>
      <c r="H215" s="35"/>
    </row>
    <row r="216" spans="1:8" ht="15" customHeight="1" x14ac:dyDescent="0.25">
      <c r="A216" s="32"/>
      <c r="B216" s="32"/>
      <c r="C216" s="42"/>
      <c r="D216" s="21"/>
      <c r="E216" s="22"/>
      <c r="F216" s="35"/>
      <c r="G216" s="35"/>
      <c r="H216" s="35"/>
    </row>
    <row r="217" spans="1:8" ht="15" customHeight="1" x14ac:dyDescent="0.25">
      <c r="A217" s="32"/>
      <c r="B217" s="32"/>
      <c r="C217" s="42"/>
      <c r="D217" s="21"/>
      <c r="E217" s="22"/>
      <c r="F217" s="35"/>
      <c r="G217" s="35"/>
      <c r="H217" s="35"/>
    </row>
    <row r="218" spans="1:8" ht="15" customHeight="1" x14ac:dyDescent="0.25">
      <c r="A218" s="32"/>
      <c r="B218" s="32"/>
      <c r="C218" s="42"/>
      <c r="D218" s="21"/>
      <c r="E218" s="22"/>
      <c r="F218" s="35"/>
      <c r="G218" s="35"/>
      <c r="H218" s="35"/>
    </row>
    <row r="219" spans="1:8" ht="15" customHeight="1" x14ac:dyDescent="0.25">
      <c r="A219" s="32"/>
      <c r="B219" s="32"/>
      <c r="C219" s="42"/>
      <c r="D219" s="21"/>
      <c r="E219" s="22"/>
      <c r="F219" s="35"/>
      <c r="G219" s="35"/>
      <c r="H219" s="35"/>
    </row>
    <row r="220" spans="1:8" ht="15" customHeight="1" x14ac:dyDescent="0.25">
      <c r="A220" s="32"/>
      <c r="B220" s="32"/>
      <c r="C220" s="42"/>
      <c r="D220" s="21"/>
      <c r="E220" s="22"/>
      <c r="F220" s="35"/>
      <c r="G220" s="35"/>
      <c r="H220" s="35"/>
    </row>
    <row r="221" spans="1:8" ht="15" customHeight="1" x14ac:dyDescent="0.25">
      <c r="A221" s="32"/>
      <c r="B221" s="32"/>
      <c r="C221" s="42"/>
      <c r="D221" s="21"/>
      <c r="E221" s="22"/>
      <c r="F221" s="35"/>
      <c r="G221" s="35"/>
      <c r="H221" s="35"/>
    </row>
    <row r="222" spans="1:8" ht="15" customHeight="1" x14ac:dyDescent="0.25">
      <c r="A222" s="32"/>
      <c r="B222" s="32"/>
      <c r="C222" s="42"/>
      <c r="D222" s="21"/>
      <c r="E222" s="22"/>
      <c r="F222" s="35"/>
      <c r="G222" s="35"/>
      <c r="H222" s="35"/>
    </row>
    <row r="223" spans="1:8" ht="15" customHeight="1" x14ac:dyDescent="0.25">
      <c r="A223" s="32"/>
      <c r="B223" s="32"/>
      <c r="C223" s="42"/>
      <c r="D223" s="21"/>
      <c r="E223" s="22"/>
      <c r="F223" s="35"/>
      <c r="G223" s="35"/>
      <c r="H223" s="35"/>
    </row>
    <row r="224" spans="1:8" ht="15" customHeight="1" x14ac:dyDescent="0.25">
      <c r="A224" s="32"/>
      <c r="B224" s="32"/>
      <c r="C224" s="42"/>
      <c r="D224" s="21"/>
      <c r="E224" s="22"/>
      <c r="F224" s="35"/>
      <c r="G224" s="35"/>
      <c r="H224" s="35"/>
    </row>
    <row r="225" spans="1:8" ht="15" customHeight="1" x14ac:dyDescent="0.25">
      <c r="A225" s="32"/>
      <c r="B225" s="32"/>
      <c r="C225" s="42"/>
      <c r="D225" s="21"/>
      <c r="E225" s="22"/>
      <c r="F225" s="35"/>
      <c r="G225" s="35"/>
      <c r="H225" s="35"/>
    </row>
    <row r="226" spans="1:8" ht="15" customHeight="1" x14ac:dyDescent="0.25">
      <c r="A226" s="32"/>
      <c r="B226" s="32"/>
      <c r="C226" s="42"/>
      <c r="D226" s="21"/>
      <c r="E226" s="22"/>
      <c r="F226" s="35"/>
      <c r="G226" s="35"/>
      <c r="H226" s="35"/>
    </row>
    <row r="227" spans="1:8" ht="15" customHeight="1" x14ac:dyDescent="0.25">
      <c r="A227" s="32"/>
      <c r="B227" s="32"/>
      <c r="C227" s="42"/>
      <c r="D227" s="21"/>
      <c r="E227" s="22"/>
      <c r="F227" s="35"/>
      <c r="G227" s="35"/>
      <c r="H227" s="35"/>
    </row>
    <row r="228" spans="1:8" ht="15" customHeight="1" x14ac:dyDescent="0.25">
      <c r="A228" s="32"/>
      <c r="B228" s="32"/>
      <c r="C228" s="42"/>
      <c r="D228" s="21"/>
      <c r="E228" s="22"/>
      <c r="F228" s="35"/>
      <c r="G228" s="35"/>
      <c r="H228" s="35"/>
    </row>
    <row r="229" spans="1:8" ht="15" customHeight="1" x14ac:dyDescent="0.25">
      <c r="A229" s="32"/>
      <c r="B229" s="32"/>
      <c r="C229" s="42"/>
      <c r="D229" s="21"/>
      <c r="E229" s="22"/>
      <c r="F229" s="35"/>
      <c r="G229" s="35"/>
      <c r="H229" s="35"/>
    </row>
    <row r="230" spans="1:8" ht="15" customHeight="1" x14ac:dyDescent="0.25">
      <c r="A230" s="32"/>
      <c r="B230" s="32"/>
      <c r="C230" s="42"/>
      <c r="D230" s="21"/>
      <c r="E230" s="22"/>
      <c r="F230" s="35"/>
      <c r="G230" s="35"/>
      <c r="H230" s="35"/>
    </row>
    <row r="231" spans="1:8" ht="15" customHeight="1" x14ac:dyDescent="0.25">
      <c r="A231" s="32"/>
      <c r="B231" s="32"/>
      <c r="C231" s="42"/>
      <c r="D231" s="21"/>
      <c r="E231" s="22"/>
      <c r="F231" s="35"/>
      <c r="G231" s="35"/>
      <c r="H231" s="35"/>
    </row>
    <row r="232" spans="1:8" ht="15" customHeight="1" x14ac:dyDescent="0.25">
      <c r="A232" s="32"/>
      <c r="B232" s="32"/>
      <c r="C232" s="42"/>
      <c r="D232" s="21"/>
      <c r="E232" s="22"/>
      <c r="F232" s="35"/>
      <c r="G232" s="35"/>
      <c r="H232" s="35"/>
    </row>
    <row r="233" spans="1:8" ht="15" customHeight="1" x14ac:dyDescent="0.25">
      <c r="A233" s="32"/>
      <c r="B233" s="32"/>
      <c r="C233" s="42"/>
      <c r="D233" s="21"/>
      <c r="E233" s="22"/>
      <c r="F233" s="35"/>
      <c r="G233" s="35"/>
      <c r="H233" s="35"/>
    </row>
    <row r="234" spans="1:8" ht="15" customHeight="1" x14ac:dyDescent="0.25">
      <c r="A234" s="32"/>
      <c r="B234" s="32"/>
      <c r="C234" s="42"/>
      <c r="D234" s="21"/>
      <c r="E234" s="22"/>
      <c r="F234" s="35"/>
      <c r="G234" s="35"/>
      <c r="H234" s="35"/>
    </row>
    <row r="235" spans="1:8" ht="15" customHeight="1" x14ac:dyDescent="0.25">
      <c r="A235" s="32"/>
      <c r="B235" s="32"/>
      <c r="C235" s="42"/>
      <c r="D235" s="21"/>
      <c r="E235" s="22"/>
      <c r="F235" s="35"/>
      <c r="G235" s="35"/>
      <c r="H235" s="35"/>
    </row>
    <row r="236" spans="1:8" ht="15" customHeight="1" x14ac:dyDescent="0.25">
      <c r="A236" s="32"/>
      <c r="B236" s="32"/>
      <c r="C236" s="42"/>
      <c r="D236" s="21"/>
      <c r="E236" s="22"/>
      <c r="F236" s="35"/>
      <c r="G236" s="35"/>
      <c r="H236" s="35"/>
    </row>
    <row r="237" spans="1:8" ht="15" customHeight="1" x14ac:dyDescent="0.25">
      <c r="A237" s="32"/>
      <c r="B237" s="32"/>
      <c r="C237" s="42"/>
      <c r="D237" s="21"/>
      <c r="E237" s="22"/>
      <c r="F237" s="35"/>
      <c r="G237" s="35"/>
      <c r="H237" s="35"/>
    </row>
    <row r="238" spans="1:8" ht="15" customHeight="1" x14ac:dyDescent="0.25">
      <c r="A238" s="33"/>
      <c r="B238" s="33"/>
      <c r="C238" s="33"/>
      <c r="D238" s="34"/>
      <c r="E238" s="20"/>
      <c r="F238" s="35"/>
      <c r="G238" s="35"/>
      <c r="H238" s="35"/>
    </row>
    <row r="239" spans="1:8" ht="15" customHeight="1" x14ac:dyDescent="0.25">
      <c r="A239" s="32"/>
      <c r="B239" s="32"/>
      <c r="C239" s="42"/>
      <c r="D239" s="21"/>
      <c r="E239" s="22"/>
      <c r="F239" s="35"/>
      <c r="G239" s="35"/>
      <c r="H239" s="35"/>
    </row>
    <row r="240" spans="1:8" ht="15" customHeight="1" x14ac:dyDescent="0.25">
      <c r="A240" s="32"/>
      <c r="B240" s="32"/>
      <c r="C240" s="42"/>
      <c r="D240" s="21"/>
      <c r="E240" s="22"/>
      <c r="F240" s="35"/>
      <c r="G240" s="35"/>
      <c r="H240" s="35"/>
    </row>
    <row r="241" spans="1:8" ht="15" customHeight="1" x14ac:dyDescent="0.25">
      <c r="A241" s="32"/>
      <c r="B241" s="32"/>
      <c r="C241" s="42"/>
      <c r="D241" s="21"/>
      <c r="E241" s="22"/>
      <c r="F241" s="35"/>
      <c r="G241" s="35"/>
      <c r="H241" s="35"/>
    </row>
    <row r="242" spans="1:8" ht="15" customHeight="1" x14ac:dyDescent="0.25">
      <c r="A242" s="32"/>
      <c r="B242" s="32"/>
      <c r="C242" s="42"/>
      <c r="D242" s="21"/>
      <c r="E242" s="22"/>
      <c r="F242" s="35"/>
      <c r="G242" s="35"/>
      <c r="H242" s="35"/>
    </row>
    <row r="243" spans="1:8" ht="15" customHeight="1" x14ac:dyDescent="0.25">
      <c r="A243" s="32"/>
      <c r="B243" s="32"/>
      <c r="C243" s="42"/>
      <c r="D243" s="21"/>
      <c r="E243" s="22"/>
      <c r="F243" s="35"/>
      <c r="G243" s="35"/>
      <c r="H243" s="35"/>
    </row>
    <row r="244" spans="1:8" ht="15" customHeight="1" x14ac:dyDescent="0.25">
      <c r="A244" s="32"/>
      <c r="B244" s="32"/>
      <c r="C244" s="42"/>
      <c r="D244" s="21"/>
      <c r="E244" s="22"/>
      <c r="F244" s="35"/>
      <c r="G244" s="35"/>
      <c r="H244" s="35"/>
    </row>
    <row r="245" spans="1:8" ht="15" customHeight="1" x14ac:dyDescent="0.25">
      <c r="A245" s="32"/>
      <c r="B245" s="32"/>
      <c r="C245" s="42"/>
      <c r="D245" s="21"/>
      <c r="E245" s="22"/>
      <c r="F245" s="35"/>
      <c r="G245" s="35"/>
      <c r="H245" s="35"/>
    </row>
    <row r="246" spans="1:8" ht="15" customHeight="1" x14ac:dyDescent="0.25">
      <c r="A246" s="32"/>
      <c r="B246" s="32"/>
      <c r="C246" s="42"/>
      <c r="D246" s="21"/>
      <c r="E246" s="22"/>
      <c r="F246" s="35"/>
      <c r="G246" s="35"/>
      <c r="H246" s="35"/>
    </row>
    <row r="247" spans="1:8" ht="15" customHeight="1" x14ac:dyDescent="0.25">
      <c r="A247" s="32"/>
      <c r="B247" s="32"/>
      <c r="C247" s="42"/>
      <c r="D247" s="21"/>
      <c r="E247" s="22"/>
      <c r="F247" s="35"/>
      <c r="G247" s="35"/>
      <c r="H247" s="35"/>
    </row>
    <row r="248" spans="1:8" ht="15" customHeight="1" x14ac:dyDescent="0.25">
      <c r="A248" s="32"/>
      <c r="B248" s="32"/>
      <c r="C248" s="42"/>
      <c r="D248" s="21"/>
      <c r="E248" s="22"/>
      <c r="F248" s="35"/>
      <c r="G248" s="35"/>
      <c r="H248" s="35"/>
    </row>
    <row r="249" spans="1:8" ht="15" customHeight="1" x14ac:dyDescent="0.25">
      <c r="A249" s="32"/>
      <c r="B249" s="32"/>
      <c r="C249" s="42"/>
      <c r="D249" s="21"/>
      <c r="E249" s="22"/>
      <c r="F249" s="35"/>
      <c r="G249" s="35"/>
      <c r="H249" s="35"/>
    </row>
    <row r="250" spans="1:8" ht="15" customHeight="1" x14ac:dyDescent="0.25">
      <c r="A250" s="32"/>
      <c r="B250" s="32"/>
      <c r="C250" s="42"/>
      <c r="D250" s="21"/>
      <c r="E250" s="22"/>
      <c r="F250" s="35"/>
      <c r="G250" s="35"/>
      <c r="H250" s="35"/>
    </row>
    <row r="251" spans="1:8" ht="15" customHeight="1" x14ac:dyDescent="0.25">
      <c r="A251" s="32"/>
      <c r="B251" s="32"/>
      <c r="C251" s="42"/>
      <c r="D251" s="21"/>
      <c r="E251" s="22"/>
      <c r="F251" s="35"/>
      <c r="G251" s="35"/>
      <c r="H251" s="35"/>
    </row>
    <row r="252" spans="1:8" ht="15" customHeight="1" x14ac:dyDescent="0.25">
      <c r="A252" s="32"/>
      <c r="B252" s="32"/>
      <c r="C252" s="42"/>
      <c r="D252" s="21"/>
      <c r="E252" s="22"/>
      <c r="F252" s="35"/>
      <c r="G252" s="35"/>
      <c r="H252" s="35"/>
    </row>
    <row r="253" spans="1:8" ht="15" customHeight="1" x14ac:dyDescent="0.25">
      <c r="A253" s="32"/>
      <c r="B253" s="32"/>
      <c r="C253" s="42"/>
      <c r="D253" s="21"/>
      <c r="E253" s="22"/>
      <c r="F253" s="35"/>
      <c r="G253" s="35"/>
      <c r="H253" s="35"/>
    </row>
    <row r="254" spans="1:8" ht="15" customHeight="1" x14ac:dyDescent="0.25">
      <c r="A254" s="32"/>
      <c r="B254" s="32"/>
      <c r="C254" s="42"/>
      <c r="D254" s="21"/>
      <c r="E254" s="22"/>
      <c r="F254" s="35"/>
      <c r="G254" s="35"/>
      <c r="H254" s="35"/>
    </row>
    <row r="255" spans="1:8" ht="15" customHeight="1" x14ac:dyDescent="0.25">
      <c r="A255" s="32"/>
      <c r="B255" s="32"/>
      <c r="C255" s="42"/>
      <c r="D255" s="21"/>
      <c r="E255" s="22"/>
      <c r="F255" s="35"/>
      <c r="G255" s="35"/>
      <c r="H255" s="35"/>
    </row>
    <row r="256" spans="1:8" ht="15" customHeight="1" x14ac:dyDescent="0.25">
      <c r="A256" s="32"/>
      <c r="B256" s="32"/>
      <c r="C256" s="42"/>
      <c r="D256" s="21"/>
      <c r="E256" s="22"/>
      <c r="F256" s="35"/>
      <c r="G256" s="35"/>
      <c r="H256" s="35"/>
    </row>
    <row r="257" spans="1:8" ht="15" customHeight="1" x14ac:dyDescent="0.25">
      <c r="A257" s="32"/>
      <c r="B257" s="32"/>
      <c r="C257" s="42"/>
      <c r="D257" s="21"/>
      <c r="E257" s="22"/>
      <c r="F257" s="35"/>
      <c r="G257" s="35"/>
      <c r="H257" s="35"/>
    </row>
    <row r="258" spans="1:8" ht="15" customHeight="1" x14ac:dyDescent="0.25">
      <c r="A258" s="32"/>
      <c r="B258" s="32"/>
      <c r="C258" s="42"/>
      <c r="D258" s="21"/>
      <c r="E258" s="22"/>
      <c r="F258" s="35"/>
      <c r="G258" s="35"/>
      <c r="H258" s="35"/>
    </row>
    <row r="259" spans="1:8" ht="15" customHeight="1" x14ac:dyDescent="0.25">
      <c r="A259" s="32"/>
      <c r="B259" s="32"/>
      <c r="C259" s="42"/>
      <c r="D259" s="21"/>
      <c r="E259" s="22"/>
      <c r="F259" s="35"/>
      <c r="G259" s="35"/>
      <c r="H259" s="35"/>
    </row>
    <row r="260" spans="1:8" ht="15" customHeight="1" x14ac:dyDescent="0.25">
      <c r="A260" s="32"/>
      <c r="B260" s="32"/>
      <c r="C260" s="42"/>
      <c r="D260" s="21"/>
      <c r="E260" s="22"/>
      <c r="F260" s="35"/>
      <c r="G260" s="35"/>
      <c r="H260" s="35"/>
    </row>
    <row r="261" spans="1:8" ht="15" customHeight="1" x14ac:dyDescent="0.25">
      <c r="A261" s="32"/>
      <c r="B261" s="32"/>
      <c r="C261" s="42"/>
      <c r="D261" s="21"/>
      <c r="E261" s="22"/>
      <c r="F261" s="35"/>
      <c r="G261" s="35"/>
      <c r="H261" s="35"/>
    </row>
    <row r="262" spans="1:8" ht="15" customHeight="1" x14ac:dyDescent="0.25">
      <c r="A262" s="32"/>
      <c r="B262" s="32"/>
      <c r="C262" s="42"/>
      <c r="D262" s="21"/>
      <c r="E262" s="22"/>
      <c r="F262" s="35"/>
      <c r="G262" s="35"/>
      <c r="H262" s="35"/>
    </row>
    <row r="263" spans="1:8" ht="15" customHeight="1" x14ac:dyDescent="0.25">
      <c r="A263" s="32"/>
      <c r="B263" s="32"/>
      <c r="C263" s="42"/>
      <c r="D263" s="21"/>
      <c r="E263" s="22"/>
      <c r="F263" s="35"/>
      <c r="G263" s="35"/>
      <c r="H263" s="35"/>
    </row>
    <row r="264" spans="1:8" ht="15" customHeight="1" x14ac:dyDescent="0.25">
      <c r="A264" s="32"/>
      <c r="B264" s="32"/>
      <c r="C264" s="42"/>
      <c r="D264" s="21"/>
      <c r="E264" s="22"/>
      <c r="F264" s="35"/>
      <c r="G264" s="35"/>
      <c r="H264" s="35"/>
    </row>
    <row r="265" spans="1:8" ht="15" customHeight="1" x14ac:dyDescent="0.25">
      <c r="A265" s="32"/>
      <c r="B265" s="32"/>
      <c r="C265" s="42"/>
      <c r="D265" s="21"/>
      <c r="E265" s="22"/>
      <c r="F265" s="35"/>
      <c r="G265" s="35"/>
      <c r="H265" s="35"/>
    </row>
    <row r="266" spans="1:8" ht="15" customHeight="1" x14ac:dyDescent="0.25">
      <c r="A266" s="32"/>
      <c r="B266" s="32"/>
      <c r="C266" s="42"/>
      <c r="D266" s="21"/>
      <c r="E266" s="22"/>
      <c r="F266" s="35"/>
      <c r="G266" s="35"/>
      <c r="H266" s="35"/>
    </row>
    <row r="267" spans="1:8" ht="15" customHeight="1" x14ac:dyDescent="0.25">
      <c r="A267" s="32"/>
      <c r="B267" s="32"/>
      <c r="C267" s="42"/>
      <c r="D267" s="21"/>
      <c r="E267" s="22"/>
      <c r="F267" s="35"/>
      <c r="G267" s="35"/>
      <c r="H267" s="35"/>
    </row>
    <row r="268" spans="1:8" ht="15" customHeight="1" x14ac:dyDescent="0.25">
      <c r="A268" s="32"/>
      <c r="B268" s="32"/>
      <c r="C268" s="42"/>
      <c r="D268" s="21"/>
      <c r="E268" s="22"/>
      <c r="F268" s="35"/>
      <c r="G268" s="35"/>
      <c r="H268" s="35"/>
    </row>
    <row r="269" spans="1:8" ht="15" customHeight="1" x14ac:dyDescent="0.25">
      <c r="A269" s="32"/>
      <c r="B269" s="32"/>
      <c r="C269" s="42"/>
      <c r="D269" s="21"/>
      <c r="E269" s="22"/>
      <c r="F269" s="35"/>
      <c r="G269" s="35"/>
      <c r="H269" s="35"/>
    </row>
    <row r="270" spans="1:8" ht="15" customHeight="1" x14ac:dyDescent="0.25">
      <c r="A270" s="32"/>
      <c r="B270" s="32"/>
      <c r="C270" s="42"/>
      <c r="D270" s="21"/>
      <c r="E270" s="22"/>
      <c r="F270" s="35"/>
      <c r="G270" s="35"/>
      <c r="H270" s="35"/>
    </row>
    <row r="271" spans="1:8" ht="15" customHeight="1" x14ac:dyDescent="0.25">
      <c r="A271" s="32"/>
      <c r="B271" s="32"/>
      <c r="C271" s="42"/>
      <c r="D271" s="21"/>
      <c r="E271" s="22"/>
      <c r="F271" s="35"/>
      <c r="G271" s="35"/>
      <c r="H271" s="35"/>
    </row>
    <row r="272" spans="1:8" ht="15" customHeight="1" x14ac:dyDescent="0.25">
      <c r="A272" s="32"/>
      <c r="B272" s="32"/>
      <c r="C272" s="42"/>
      <c r="D272" s="21"/>
      <c r="E272" s="22"/>
      <c r="F272" s="35"/>
      <c r="G272" s="35"/>
      <c r="H272" s="35"/>
    </row>
    <row r="273" spans="1:8" ht="15" customHeight="1" x14ac:dyDescent="0.25">
      <c r="A273" s="32"/>
      <c r="B273" s="32"/>
      <c r="C273" s="42"/>
      <c r="D273" s="21"/>
      <c r="E273" s="22"/>
      <c r="F273" s="35"/>
      <c r="G273" s="35"/>
      <c r="H273" s="35"/>
    </row>
    <row r="274" spans="1:8" ht="15" customHeight="1" x14ac:dyDescent="0.25">
      <c r="A274" s="32"/>
      <c r="B274" s="32"/>
      <c r="C274" s="42"/>
      <c r="D274" s="21"/>
      <c r="E274" s="22"/>
      <c r="F274" s="35"/>
      <c r="G274" s="35"/>
      <c r="H274" s="35"/>
    </row>
    <row r="275" spans="1:8" ht="15" customHeight="1" x14ac:dyDescent="0.25">
      <c r="A275" s="32"/>
      <c r="B275" s="32"/>
      <c r="C275" s="42"/>
      <c r="D275" s="21"/>
      <c r="E275" s="22"/>
      <c r="F275" s="35"/>
      <c r="G275" s="35"/>
      <c r="H275" s="35"/>
    </row>
    <row r="276" spans="1:8" ht="15" customHeight="1" x14ac:dyDescent="0.25">
      <c r="A276" s="32"/>
      <c r="B276" s="32"/>
      <c r="C276" s="42"/>
      <c r="D276" s="21"/>
      <c r="E276" s="22"/>
      <c r="F276" s="35"/>
      <c r="G276" s="35"/>
      <c r="H276" s="35"/>
    </row>
    <row r="277" spans="1:8" ht="15" customHeight="1" x14ac:dyDescent="0.25">
      <c r="A277" s="32"/>
      <c r="B277" s="32"/>
      <c r="C277" s="42"/>
      <c r="D277" s="21"/>
      <c r="E277" s="22"/>
      <c r="F277" s="35"/>
      <c r="G277" s="35"/>
      <c r="H277" s="35"/>
    </row>
    <row r="278" spans="1:8" ht="15" customHeight="1" x14ac:dyDescent="0.25">
      <c r="A278" s="32"/>
      <c r="B278" s="32"/>
      <c r="C278" s="42"/>
      <c r="D278" s="21"/>
      <c r="E278" s="22"/>
      <c r="F278" s="35"/>
      <c r="G278" s="35"/>
      <c r="H278" s="35"/>
    </row>
    <row r="279" spans="1:8" ht="15" customHeight="1" x14ac:dyDescent="0.25">
      <c r="A279" s="32"/>
      <c r="B279" s="32"/>
      <c r="C279" s="42"/>
      <c r="D279" s="21"/>
      <c r="E279" s="22"/>
      <c r="F279" s="35"/>
      <c r="G279" s="35"/>
      <c r="H279" s="35"/>
    </row>
    <row r="280" spans="1:8" ht="15" customHeight="1" x14ac:dyDescent="0.25">
      <c r="A280" s="32"/>
      <c r="B280" s="32"/>
      <c r="C280" s="42"/>
      <c r="D280" s="21"/>
      <c r="E280" s="22"/>
      <c r="F280" s="35"/>
      <c r="G280" s="35"/>
      <c r="H280" s="35"/>
    </row>
    <row r="281" spans="1:8" ht="15" customHeight="1" x14ac:dyDescent="0.25">
      <c r="A281" s="32"/>
      <c r="B281" s="32"/>
      <c r="C281" s="42"/>
      <c r="D281" s="21"/>
      <c r="E281" s="22"/>
      <c r="F281" s="35"/>
      <c r="G281" s="35"/>
      <c r="H281" s="35"/>
    </row>
    <row r="282" spans="1:8" ht="15" customHeight="1" x14ac:dyDescent="0.25">
      <c r="A282" s="32"/>
      <c r="B282" s="32"/>
      <c r="C282" s="42"/>
      <c r="D282" s="21"/>
      <c r="E282" s="22"/>
      <c r="F282" s="35"/>
      <c r="G282" s="35"/>
      <c r="H282" s="35"/>
    </row>
    <row r="283" spans="1:8" ht="15" customHeight="1" x14ac:dyDescent="0.25">
      <c r="A283" s="32"/>
      <c r="B283" s="32"/>
      <c r="C283" s="42"/>
      <c r="D283" s="21"/>
      <c r="E283" s="22"/>
      <c r="F283" s="35"/>
      <c r="G283" s="35"/>
      <c r="H283" s="35"/>
    </row>
    <row r="284" spans="1:8" ht="15" customHeight="1" x14ac:dyDescent="0.25">
      <c r="A284" s="32"/>
      <c r="B284" s="32"/>
      <c r="C284" s="42"/>
      <c r="D284" s="21"/>
      <c r="E284" s="22"/>
      <c r="F284" s="35"/>
      <c r="G284" s="35"/>
      <c r="H284" s="35"/>
    </row>
    <row r="285" spans="1:8" ht="15" customHeight="1" x14ac:dyDescent="0.25">
      <c r="A285" s="32"/>
      <c r="B285" s="32"/>
      <c r="C285" s="42"/>
      <c r="D285" s="21"/>
      <c r="E285" s="22"/>
      <c r="F285" s="35"/>
      <c r="G285" s="35"/>
      <c r="H285" s="35"/>
    </row>
    <row r="286" spans="1:8" ht="15" customHeight="1" x14ac:dyDescent="0.25">
      <c r="A286" s="32"/>
      <c r="B286" s="32"/>
      <c r="C286" s="42"/>
      <c r="D286" s="21"/>
      <c r="E286" s="22"/>
      <c r="F286" s="35"/>
      <c r="G286" s="35"/>
      <c r="H286" s="35"/>
    </row>
    <row r="287" spans="1:8" ht="15" customHeight="1" x14ac:dyDescent="0.25">
      <c r="A287" s="32"/>
      <c r="B287" s="32"/>
      <c r="C287" s="42"/>
      <c r="D287" s="21"/>
      <c r="E287" s="22"/>
      <c r="F287" s="35"/>
      <c r="G287" s="35"/>
      <c r="H287" s="35"/>
    </row>
    <row r="288" spans="1:8" ht="15" customHeight="1" x14ac:dyDescent="0.25">
      <c r="A288" s="32"/>
      <c r="B288" s="32"/>
      <c r="C288" s="42"/>
      <c r="D288" s="21"/>
      <c r="E288" s="22"/>
      <c r="F288" s="35"/>
      <c r="G288" s="35"/>
      <c r="H288" s="35"/>
    </row>
    <row r="289" spans="1:8" ht="15" customHeight="1" x14ac:dyDescent="0.25">
      <c r="A289" s="32"/>
      <c r="B289" s="32"/>
      <c r="C289" s="42"/>
      <c r="D289" s="21"/>
      <c r="E289" s="22"/>
      <c r="F289" s="35"/>
      <c r="G289" s="35"/>
      <c r="H289" s="35"/>
    </row>
    <row r="290" spans="1:8" ht="15" customHeight="1" x14ac:dyDescent="0.25">
      <c r="A290" s="32"/>
      <c r="B290" s="32"/>
      <c r="C290" s="42"/>
      <c r="D290" s="21"/>
      <c r="E290" s="22"/>
      <c r="F290" s="35"/>
      <c r="G290" s="35"/>
      <c r="H290" s="35"/>
    </row>
    <row r="291" spans="1:8" ht="15" customHeight="1" x14ac:dyDescent="0.25">
      <c r="A291" s="32"/>
      <c r="B291" s="32"/>
      <c r="C291" s="42"/>
      <c r="D291" s="21"/>
      <c r="E291" s="22"/>
      <c r="F291" s="35"/>
      <c r="G291" s="35"/>
      <c r="H291" s="35"/>
    </row>
    <row r="292" spans="1:8" ht="15" customHeight="1" x14ac:dyDescent="0.25">
      <c r="A292" s="32"/>
      <c r="B292" s="32"/>
      <c r="C292" s="42"/>
      <c r="D292" s="21"/>
      <c r="E292" s="22"/>
      <c r="F292" s="35"/>
      <c r="G292" s="35"/>
      <c r="H292" s="35"/>
    </row>
    <row r="293" spans="1:8" ht="15" customHeight="1" x14ac:dyDescent="0.25">
      <c r="A293" s="32"/>
      <c r="B293" s="32"/>
      <c r="C293" s="42"/>
      <c r="D293" s="21"/>
      <c r="E293" s="22"/>
      <c r="F293" s="35"/>
      <c r="G293" s="35"/>
      <c r="H293" s="35"/>
    </row>
    <row r="294" spans="1:8" ht="15" customHeight="1" x14ac:dyDescent="0.25">
      <c r="A294" s="32"/>
      <c r="B294" s="32"/>
      <c r="C294" s="42"/>
      <c r="D294" s="21"/>
      <c r="E294" s="22"/>
      <c r="F294" s="35"/>
      <c r="G294" s="35"/>
      <c r="H294" s="35"/>
    </row>
    <row r="295" spans="1:8" ht="15" customHeight="1" x14ac:dyDescent="0.25">
      <c r="A295" s="32"/>
      <c r="B295" s="32"/>
      <c r="C295" s="42"/>
      <c r="D295" s="21"/>
      <c r="E295" s="22"/>
      <c r="F295" s="35"/>
      <c r="G295" s="35"/>
      <c r="H295" s="35"/>
    </row>
    <row r="296" spans="1:8" ht="15" customHeight="1" x14ac:dyDescent="0.25">
      <c r="A296" s="32"/>
      <c r="B296" s="32"/>
      <c r="C296" s="42"/>
      <c r="D296" s="21"/>
      <c r="E296" s="22"/>
      <c r="F296" s="35"/>
      <c r="G296" s="35"/>
      <c r="H296" s="35"/>
    </row>
    <row r="297" spans="1:8" ht="15" customHeight="1" x14ac:dyDescent="0.25">
      <c r="A297" s="32"/>
      <c r="B297" s="32"/>
      <c r="C297" s="42"/>
      <c r="D297" s="21"/>
      <c r="E297" s="22"/>
      <c r="F297" s="35"/>
      <c r="G297" s="35"/>
      <c r="H297" s="35"/>
    </row>
    <row r="298" spans="1:8" ht="15" customHeight="1" x14ac:dyDescent="0.25">
      <c r="A298" s="32"/>
      <c r="B298" s="32"/>
      <c r="C298" s="42"/>
      <c r="D298" s="21"/>
      <c r="E298" s="22"/>
      <c r="F298" s="35"/>
      <c r="G298" s="35"/>
      <c r="H298" s="35"/>
    </row>
    <row r="299" spans="1:8" ht="15" customHeight="1" x14ac:dyDescent="0.25">
      <c r="A299" s="32"/>
      <c r="B299" s="32"/>
      <c r="C299" s="42"/>
      <c r="D299" s="21"/>
      <c r="E299" s="22"/>
      <c r="F299" s="35"/>
      <c r="G299" s="35"/>
      <c r="H299" s="35"/>
    </row>
    <row r="300" spans="1:8" ht="15" customHeight="1" x14ac:dyDescent="0.25">
      <c r="A300" s="32"/>
      <c r="B300" s="32"/>
      <c r="C300" s="42"/>
      <c r="D300" s="21"/>
      <c r="E300" s="22"/>
      <c r="F300" s="35"/>
      <c r="G300" s="35"/>
      <c r="H300" s="35"/>
    </row>
    <row r="301" spans="1:8" ht="15" customHeight="1" x14ac:dyDescent="0.25">
      <c r="A301" s="32"/>
      <c r="B301" s="32"/>
      <c r="C301" s="42"/>
      <c r="D301" s="21"/>
      <c r="E301" s="22"/>
      <c r="F301" s="35"/>
      <c r="G301" s="35"/>
      <c r="H301" s="35"/>
    </row>
    <row r="302" spans="1:8" ht="15" customHeight="1" x14ac:dyDescent="0.25">
      <c r="A302" s="32"/>
      <c r="B302" s="32"/>
      <c r="C302" s="42"/>
      <c r="D302" s="21"/>
      <c r="E302" s="22"/>
      <c r="F302" s="35"/>
      <c r="G302" s="35"/>
      <c r="H302" s="35"/>
    </row>
    <row r="303" spans="1:8" ht="15" customHeight="1" x14ac:dyDescent="0.25">
      <c r="A303" s="32"/>
      <c r="B303" s="32"/>
      <c r="C303" s="42"/>
      <c r="D303" s="21"/>
      <c r="E303" s="22"/>
      <c r="F303" s="35"/>
      <c r="G303" s="35"/>
      <c r="H303" s="35"/>
    </row>
    <row r="304" spans="1:8" ht="15" customHeight="1" x14ac:dyDescent="0.25">
      <c r="A304" s="32"/>
      <c r="B304" s="32"/>
      <c r="C304" s="42"/>
      <c r="D304" s="21"/>
      <c r="E304" s="22"/>
      <c r="F304" s="35"/>
      <c r="G304" s="35"/>
      <c r="H304" s="35"/>
    </row>
    <row r="305" spans="1:8" ht="15" customHeight="1" x14ac:dyDescent="0.25">
      <c r="A305" s="32"/>
      <c r="B305" s="32"/>
      <c r="C305" s="42"/>
      <c r="D305" s="21"/>
      <c r="E305" s="22"/>
      <c r="F305" s="35"/>
      <c r="G305" s="35"/>
      <c r="H305" s="35"/>
    </row>
    <row r="306" spans="1:8" ht="15" customHeight="1" x14ac:dyDescent="0.25">
      <c r="A306" s="32"/>
      <c r="B306" s="32"/>
      <c r="C306" s="42"/>
      <c r="D306" s="21"/>
      <c r="E306" s="22"/>
      <c r="F306" s="35"/>
      <c r="G306" s="35"/>
      <c r="H306" s="35"/>
    </row>
    <row r="307" spans="1:8" ht="15" customHeight="1" x14ac:dyDescent="0.25">
      <c r="A307" s="32"/>
      <c r="B307" s="32"/>
      <c r="C307" s="42"/>
      <c r="D307" s="21"/>
      <c r="E307" s="22"/>
      <c r="F307" s="35"/>
      <c r="G307" s="35"/>
      <c r="H307" s="35"/>
    </row>
    <row r="308" spans="1:8" ht="15" customHeight="1" x14ac:dyDescent="0.25">
      <c r="A308" s="32"/>
      <c r="B308" s="32"/>
      <c r="C308" s="42"/>
      <c r="D308" s="21"/>
      <c r="E308" s="22"/>
      <c r="F308" s="35"/>
      <c r="G308" s="35"/>
      <c r="H308" s="35"/>
    </row>
    <row r="309" spans="1:8" ht="15" customHeight="1" x14ac:dyDescent="0.25">
      <c r="A309" s="32"/>
      <c r="B309" s="32"/>
      <c r="C309" s="42"/>
      <c r="D309" s="21"/>
      <c r="E309" s="22"/>
      <c r="F309" s="35"/>
      <c r="G309" s="35"/>
      <c r="H309" s="35"/>
    </row>
    <row r="310" spans="1:8" ht="15" customHeight="1" x14ac:dyDescent="0.25">
      <c r="A310" s="32"/>
      <c r="B310" s="32"/>
      <c r="C310" s="42"/>
      <c r="D310" s="21"/>
      <c r="E310" s="22"/>
      <c r="F310" s="35"/>
      <c r="G310" s="35"/>
      <c r="H310" s="35"/>
    </row>
    <row r="311" spans="1:8" ht="15" customHeight="1" x14ac:dyDescent="0.25">
      <c r="A311" s="32"/>
      <c r="B311" s="32"/>
      <c r="C311" s="42"/>
      <c r="D311" s="21"/>
      <c r="E311" s="22"/>
      <c r="F311" s="35"/>
      <c r="G311" s="35"/>
      <c r="H311" s="35"/>
    </row>
    <row r="312" spans="1:8" ht="15" customHeight="1" x14ac:dyDescent="0.25">
      <c r="A312" s="32"/>
      <c r="B312" s="32"/>
      <c r="C312" s="42"/>
      <c r="D312" s="21"/>
      <c r="E312" s="22"/>
      <c r="F312" s="35"/>
      <c r="G312" s="35"/>
      <c r="H312" s="35"/>
    </row>
    <row r="313" spans="1:8" ht="15" customHeight="1" x14ac:dyDescent="0.25">
      <c r="A313" s="32"/>
      <c r="B313" s="32"/>
      <c r="C313" s="42"/>
      <c r="D313" s="21"/>
      <c r="E313" s="22"/>
      <c r="F313" s="35"/>
      <c r="G313" s="35"/>
      <c r="H313" s="35"/>
    </row>
    <row r="314" spans="1:8" ht="15" customHeight="1" x14ac:dyDescent="0.25">
      <c r="A314" s="32"/>
      <c r="B314" s="32"/>
      <c r="C314" s="42"/>
      <c r="D314" s="21"/>
      <c r="E314" s="22"/>
      <c r="F314" s="35"/>
      <c r="G314" s="35"/>
      <c r="H314" s="35"/>
    </row>
    <row r="315" spans="1:8" ht="15" customHeight="1" x14ac:dyDescent="0.25">
      <c r="A315" s="32"/>
      <c r="B315" s="32"/>
      <c r="C315" s="42"/>
      <c r="D315" s="21"/>
      <c r="E315" s="22"/>
      <c r="F315" s="35"/>
      <c r="G315" s="35"/>
      <c r="H315" s="35"/>
    </row>
    <row r="316" spans="1:8" ht="15" customHeight="1" x14ac:dyDescent="0.25">
      <c r="A316" s="32"/>
      <c r="B316" s="32"/>
      <c r="C316" s="42"/>
      <c r="D316" s="21"/>
      <c r="E316" s="22"/>
      <c r="F316" s="35"/>
      <c r="G316" s="35"/>
      <c r="H316" s="35"/>
    </row>
    <row r="317" spans="1:8" ht="15" customHeight="1" x14ac:dyDescent="0.25">
      <c r="A317" s="32"/>
      <c r="B317" s="32"/>
      <c r="C317" s="42"/>
      <c r="D317" s="21"/>
      <c r="E317" s="22"/>
      <c r="F317" s="35"/>
      <c r="G317" s="35"/>
      <c r="H317" s="35"/>
    </row>
    <row r="318" spans="1:8" ht="15" customHeight="1" x14ac:dyDescent="0.25">
      <c r="A318" s="32"/>
      <c r="B318" s="32"/>
      <c r="C318" s="42"/>
      <c r="D318" s="21"/>
      <c r="E318" s="22"/>
      <c r="F318" s="35"/>
      <c r="G318" s="35"/>
      <c r="H318" s="35"/>
    </row>
    <row r="319" spans="1:8" ht="15" customHeight="1" x14ac:dyDescent="0.25">
      <c r="A319" s="166"/>
      <c r="B319" s="166"/>
      <c r="C319" s="166"/>
      <c r="D319" s="166"/>
      <c r="E319" s="20"/>
      <c r="F319" s="35"/>
      <c r="G319" s="35"/>
      <c r="H319" s="35"/>
    </row>
    <row r="320" spans="1:8" x14ac:dyDescent="0.25">
      <c r="A320" s="158"/>
      <c r="B320" s="158"/>
      <c r="C320" s="158"/>
      <c r="D320" s="158"/>
      <c r="E320" s="20"/>
      <c r="F320" s="35"/>
      <c r="G320" s="35"/>
      <c r="H320" s="35"/>
    </row>
    <row r="327" spans="1:3" x14ac:dyDescent="0.25">
      <c r="A327" s="57"/>
      <c r="C327" s="57"/>
    </row>
    <row r="328" spans="1:3" x14ac:dyDescent="0.25">
      <c r="A328" s="57"/>
      <c r="C328" s="57"/>
    </row>
    <row r="329" spans="1:3" x14ac:dyDescent="0.25">
      <c r="A329" s="57"/>
    </row>
  </sheetData>
  <mergeCells count="26">
    <mergeCell ref="A66:D66"/>
    <mergeCell ref="A69:D69"/>
    <mergeCell ref="A73:D73"/>
    <mergeCell ref="A72:D72"/>
    <mergeCell ref="A71:D71"/>
    <mergeCell ref="A320:D320"/>
    <mergeCell ref="B3:H3"/>
    <mergeCell ref="A7:H7"/>
    <mergeCell ref="A8:H9"/>
    <mergeCell ref="A17:D17"/>
    <mergeCell ref="A55:D55"/>
    <mergeCell ref="A319:D319"/>
    <mergeCell ref="A29:D29"/>
    <mergeCell ref="A18:D18"/>
    <mergeCell ref="A67:D67"/>
    <mergeCell ref="A60:D60"/>
    <mergeCell ref="A53:D53"/>
    <mergeCell ref="A64:D64"/>
    <mergeCell ref="A20:D20"/>
    <mergeCell ref="A21:D21"/>
    <mergeCell ref="A57:D57"/>
    <mergeCell ref="A52:D52"/>
    <mergeCell ref="A24:D24"/>
    <mergeCell ref="A33:D33"/>
    <mergeCell ref="A23:D23"/>
    <mergeCell ref="B2:H2"/>
  </mergeCells>
  <phoneticPr fontId="4" type="noConversion"/>
  <printOptions horizontalCentered="1" verticalCentered="1"/>
  <pageMargins left="0.17" right="0.17" top="0.57999999999999996" bottom="0.9" header="0" footer="0"/>
  <pageSetup paperSize="9" scale="92" orientation="portrait" r:id="rId1"/>
  <headerFooter>
    <oddFooter>&amp;LБОРИСЛАВА БРАТОЕВА
&amp;"Arial,Курсив"Директор на Областна дирекция”Земеделие” – гр. Русе&amp;"Arial,Обикновен"
&amp;CСтр. &amp;P от &amp;N&amp;RИзготвил:
Д-р Теменужка Ненова
гл. експерт  ГД "АР"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9"/>
  <sheetViews>
    <sheetView topLeftCell="A2" zoomScaleNormal="100" workbookViewId="0">
      <selection activeCell="A6" sqref="A6:H7"/>
    </sheetView>
  </sheetViews>
  <sheetFormatPr defaultColWidth="14.140625" defaultRowHeight="15.75" x14ac:dyDescent="0.25"/>
  <cols>
    <col min="1" max="1" width="12.5703125" style="39" customWidth="1"/>
    <col min="2" max="2" width="16.28515625" style="39" customWidth="1"/>
    <col min="3" max="3" width="17.85546875" style="58" customWidth="1"/>
    <col min="4" max="4" width="22.28515625" style="40" customWidth="1"/>
    <col min="5" max="5" width="13" style="81" customWidth="1"/>
    <col min="6" max="6" width="16.5703125" style="61" customWidth="1"/>
    <col min="7" max="7" width="15.28515625" style="77" customWidth="1"/>
    <col min="8" max="8" width="15.5703125" style="77" customWidth="1"/>
    <col min="9" max="16384" width="14.140625" style="39"/>
  </cols>
  <sheetData>
    <row r="1" spans="1:8" ht="57.75" customHeight="1" x14ac:dyDescent="0.25">
      <c r="A1" s="156" t="s">
        <v>42</v>
      </c>
      <c r="B1" s="156"/>
      <c r="C1" s="156"/>
      <c r="D1" s="156"/>
      <c r="E1" s="156"/>
      <c r="F1" s="156"/>
      <c r="G1" s="156"/>
      <c r="H1" s="156"/>
    </row>
    <row r="2" spans="1:8" ht="15.75" customHeight="1" x14ac:dyDescent="0.25">
      <c r="A2" s="139"/>
      <c r="B2" s="139"/>
      <c r="C2" s="139"/>
      <c r="D2" s="139"/>
      <c r="E2" s="139"/>
      <c r="F2" s="139"/>
      <c r="G2" s="139"/>
      <c r="H2" s="139"/>
    </row>
    <row r="3" spans="1:8" ht="15.75" customHeight="1" x14ac:dyDescent="0.25">
      <c r="A3" s="139"/>
      <c r="B3" s="139"/>
      <c r="C3" s="139"/>
      <c r="D3" s="156" t="s">
        <v>127</v>
      </c>
      <c r="E3" s="156"/>
      <c r="F3" s="139"/>
      <c r="G3" s="139"/>
      <c r="H3" s="139"/>
    </row>
    <row r="4" spans="1:8" ht="15.75" customHeight="1" x14ac:dyDescent="0.25">
      <c r="A4" s="139"/>
      <c r="B4" s="139"/>
      <c r="C4" s="139"/>
      <c r="D4" s="139"/>
      <c r="E4" s="139"/>
      <c r="F4" s="139"/>
      <c r="G4" s="139"/>
      <c r="H4" s="139"/>
    </row>
    <row r="5" spans="1:8" ht="15.75" customHeight="1" x14ac:dyDescent="0.25">
      <c r="A5" s="171" t="s">
        <v>43</v>
      </c>
      <c r="B5" s="171"/>
      <c r="C5" s="171"/>
      <c r="D5" s="171"/>
      <c r="E5" s="171"/>
      <c r="F5" s="171"/>
      <c r="G5" s="171"/>
      <c r="H5" s="171"/>
    </row>
    <row r="6" spans="1:8" ht="12.75" customHeight="1" x14ac:dyDescent="0.25">
      <c r="A6" s="163" t="s">
        <v>135</v>
      </c>
      <c r="B6" s="163"/>
      <c r="C6" s="163"/>
      <c r="D6" s="163"/>
      <c r="E6" s="163"/>
      <c r="F6" s="163"/>
      <c r="G6" s="163"/>
      <c r="H6" s="163"/>
    </row>
    <row r="7" spans="1:8" ht="18" customHeight="1" x14ac:dyDescent="0.25">
      <c r="A7" s="163"/>
      <c r="B7" s="163"/>
      <c r="C7" s="163"/>
      <c r="D7" s="163"/>
      <c r="E7" s="163"/>
      <c r="F7" s="163"/>
      <c r="G7" s="163"/>
      <c r="H7" s="163"/>
    </row>
    <row r="8" spans="1:8" ht="18" customHeight="1" x14ac:dyDescent="0.25">
      <c r="A8" s="78"/>
      <c r="B8" s="78"/>
      <c r="C8" s="78"/>
      <c r="D8" s="78"/>
      <c r="E8" s="78"/>
      <c r="F8" s="66"/>
      <c r="G8" s="66"/>
      <c r="H8" s="66"/>
    </row>
    <row r="9" spans="1:8" ht="45" customHeight="1" x14ac:dyDescent="0.25">
      <c r="A9" s="24" t="s">
        <v>0</v>
      </c>
      <c r="B9" s="24" t="s">
        <v>1</v>
      </c>
      <c r="C9" s="25" t="s">
        <v>2</v>
      </c>
      <c r="D9" s="24" t="s">
        <v>3</v>
      </c>
      <c r="E9" s="26" t="s">
        <v>4</v>
      </c>
      <c r="F9" s="27" t="s">
        <v>5</v>
      </c>
      <c r="G9" s="27" t="s">
        <v>7</v>
      </c>
      <c r="H9" s="27" t="s">
        <v>8</v>
      </c>
    </row>
    <row r="10" spans="1:8" x14ac:dyDescent="0.25">
      <c r="A10" s="129" t="s">
        <v>15</v>
      </c>
      <c r="B10" s="13" t="s">
        <v>18</v>
      </c>
      <c r="C10" s="97" t="s">
        <v>51</v>
      </c>
      <c r="D10" s="14" t="s">
        <v>17</v>
      </c>
      <c r="E10" s="15">
        <v>0.5</v>
      </c>
      <c r="F10" s="36">
        <v>56</v>
      </c>
      <c r="G10" s="36">
        <f>ROUND(E10*F10,2)</f>
        <v>28</v>
      </c>
      <c r="H10" s="36">
        <f>ROUND(G10*20%,2)</f>
        <v>5.6</v>
      </c>
    </row>
    <row r="11" spans="1:8" x14ac:dyDescent="0.25">
      <c r="A11" s="165" t="s">
        <v>9</v>
      </c>
      <c r="B11" s="165"/>
      <c r="C11" s="165"/>
      <c r="D11" s="165"/>
      <c r="E11" s="16">
        <v>0.5</v>
      </c>
      <c r="F11" s="37">
        <v>56</v>
      </c>
      <c r="G11" s="37">
        <f t="shared" ref="G11:H12" si="0">SUM(G10)</f>
        <v>28</v>
      </c>
      <c r="H11" s="37">
        <f t="shared" si="0"/>
        <v>5.6</v>
      </c>
    </row>
    <row r="12" spans="1:8" x14ac:dyDescent="0.25">
      <c r="A12" s="168" t="s">
        <v>10</v>
      </c>
      <c r="B12" s="169"/>
      <c r="C12" s="169"/>
      <c r="D12" s="170"/>
      <c r="E12" s="16">
        <f>SUM(E11)</f>
        <v>0.5</v>
      </c>
      <c r="F12" s="44">
        <v>56</v>
      </c>
      <c r="G12" s="44">
        <f t="shared" si="0"/>
        <v>28</v>
      </c>
      <c r="H12" s="44">
        <f t="shared" si="0"/>
        <v>5.6</v>
      </c>
    </row>
    <row r="13" spans="1:8" x14ac:dyDescent="0.25">
      <c r="A13" s="119" t="s">
        <v>19</v>
      </c>
      <c r="B13" s="31" t="s">
        <v>107</v>
      </c>
      <c r="C13" s="91" t="s">
        <v>108</v>
      </c>
      <c r="D13" s="23" t="s">
        <v>101</v>
      </c>
      <c r="E13" s="29">
        <v>1.0609999999999999</v>
      </c>
      <c r="F13" s="44">
        <v>56</v>
      </c>
      <c r="G13" s="36">
        <f>ROUND(E13*F13,2)</f>
        <v>59.42</v>
      </c>
      <c r="H13" s="36">
        <f>ROUND(G13*20%,2)</f>
        <v>11.88</v>
      </c>
    </row>
    <row r="14" spans="1:8" x14ac:dyDescent="0.25">
      <c r="A14" s="102" t="s">
        <v>19</v>
      </c>
      <c r="B14" s="31" t="s">
        <v>107</v>
      </c>
      <c r="C14" s="91" t="s">
        <v>109</v>
      </c>
      <c r="D14" s="23" t="s">
        <v>101</v>
      </c>
      <c r="E14" s="29">
        <v>1.1000000000000001</v>
      </c>
      <c r="F14" s="44">
        <v>56</v>
      </c>
      <c r="G14" s="36">
        <f t="shared" ref="G14:G18" si="1">ROUND(E14*F14,2)</f>
        <v>61.6</v>
      </c>
      <c r="H14" s="36">
        <f t="shared" ref="H14:H18" si="2">ROUND(G14*20%,2)</f>
        <v>12.32</v>
      </c>
    </row>
    <row r="15" spans="1:8" x14ac:dyDescent="0.25">
      <c r="A15" s="102" t="s">
        <v>19</v>
      </c>
      <c r="B15" s="31" t="s">
        <v>107</v>
      </c>
      <c r="C15" s="91" t="s">
        <v>110</v>
      </c>
      <c r="D15" s="23" t="s">
        <v>101</v>
      </c>
      <c r="E15" s="29">
        <v>2.5990000000000002</v>
      </c>
      <c r="F15" s="44">
        <v>56</v>
      </c>
      <c r="G15" s="36">
        <f t="shared" si="1"/>
        <v>145.54</v>
      </c>
      <c r="H15" s="36">
        <f t="shared" si="2"/>
        <v>29.11</v>
      </c>
    </row>
    <row r="16" spans="1:8" x14ac:dyDescent="0.25">
      <c r="A16" s="102" t="s">
        <v>19</v>
      </c>
      <c r="B16" s="31" t="s">
        <v>107</v>
      </c>
      <c r="C16" s="91" t="s">
        <v>111</v>
      </c>
      <c r="D16" s="23" t="s">
        <v>17</v>
      </c>
      <c r="E16" s="29">
        <v>1</v>
      </c>
      <c r="F16" s="44">
        <v>56</v>
      </c>
      <c r="G16" s="36">
        <f t="shared" si="1"/>
        <v>56</v>
      </c>
      <c r="H16" s="36">
        <f t="shared" si="2"/>
        <v>11.2</v>
      </c>
    </row>
    <row r="17" spans="1:8" x14ac:dyDescent="0.25">
      <c r="A17" s="102" t="s">
        <v>19</v>
      </c>
      <c r="B17" s="31" t="s">
        <v>107</v>
      </c>
      <c r="C17" s="91" t="s">
        <v>112</v>
      </c>
      <c r="D17" s="23" t="s">
        <v>17</v>
      </c>
      <c r="E17" s="29">
        <v>0.28699999999999998</v>
      </c>
      <c r="F17" s="44">
        <v>56</v>
      </c>
      <c r="G17" s="36">
        <f t="shared" si="1"/>
        <v>16.07</v>
      </c>
      <c r="H17" s="36">
        <f t="shared" si="2"/>
        <v>3.21</v>
      </c>
    </row>
    <row r="18" spans="1:8" x14ac:dyDescent="0.25">
      <c r="A18" s="155" t="s">
        <v>9</v>
      </c>
      <c r="B18" s="155"/>
      <c r="C18" s="155"/>
      <c r="D18" s="155"/>
      <c r="E18" s="16">
        <f>SUM(E13:E17)</f>
        <v>6.0469999999999997</v>
      </c>
      <c r="F18" s="44">
        <v>56</v>
      </c>
      <c r="G18" s="37">
        <f t="shared" si="1"/>
        <v>338.63</v>
      </c>
      <c r="H18" s="37">
        <f t="shared" si="2"/>
        <v>67.73</v>
      </c>
    </row>
    <row r="19" spans="1:8" x14ac:dyDescent="0.25">
      <c r="A19" s="119" t="s">
        <v>19</v>
      </c>
      <c r="B19" s="102" t="s">
        <v>33</v>
      </c>
      <c r="C19" s="102" t="s">
        <v>100</v>
      </c>
      <c r="D19" s="17" t="s">
        <v>17</v>
      </c>
      <c r="E19" s="15">
        <v>1.2070000000000001</v>
      </c>
      <c r="F19" s="38">
        <v>56</v>
      </c>
      <c r="G19" s="36">
        <f t="shared" ref="G19:G27" si="3">ROUND(E19*F19,2)</f>
        <v>67.59</v>
      </c>
      <c r="H19" s="80">
        <f t="shared" ref="H19:H24" si="4">ROUND(G19*20%,2)</f>
        <v>13.52</v>
      </c>
    </row>
    <row r="20" spans="1:8" x14ac:dyDescent="0.25">
      <c r="A20" s="102" t="s">
        <v>19</v>
      </c>
      <c r="B20" s="102" t="s">
        <v>33</v>
      </c>
      <c r="C20" s="102" t="s">
        <v>102</v>
      </c>
      <c r="D20" s="17" t="s">
        <v>101</v>
      </c>
      <c r="E20" s="15">
        <v>2.0760000000000001</v>
      </c>
      <c r="F20" s="38">
        <v>56</v>
      </c>
      <c r="G20" s="36">
        <f t="shared" si="3"/>
        <v>116.26</v>
      </c>
      <c r="H20" s="80">
        <f t="shared" si="4"/>
        <v>23.25</v>
      </c>
    </row>
    <row r="21" spans="1:8" x14ac:dyDescent="0.25">
      <c r="A21" s="155" t="s">
        <v>9</v>
      </c>
      <c r="B21" s="155"/>
      <c r="C21" s="155"/>
      <c r="D21" s="155"/>
      <c r="E21" s="16">
        <f>SUM(E19:E20)</f>
        <v>3.2830000000000004</v>
      </c>
      <c r="F21" s="43">
        <v>56</v>
      </c>
      <c r="G21" s="79">
        <f>SUM(G19:G20)</f>
        <v>183.85000000000002</v>
      </c>
      <c r="H21" s="79">
        <f>SUM(H19:H20)</f>
        <v>36.769999999999996</v>
      </c>
    </row>
    <row r="22" spans="1:8" x14ac:dyDescent="0.25">
      <c r="A22" s="102" t="s">
        <v>19</v>
      </c>
      <c r="B22" s="102" t="s">
        <v>103</v>
      </c>
      <c r="C22" s="102" t="s">
        <v>104</v>
      </c>
      <c r="D22" s="17" t="s">
        <v>17</v>
      </c>
      <c r="E22" s="15">
        <v>0.90100000000000002</v>
      </c>
      <c r="F22" s="38">
        <v>56</v>
      </c>
      <c r="G22" s="80">
        <f t="shared" si="3"/>
        <v>50.46</v>
      </c>
      <c r="H22" s="80">
        <f t="shared" si="4"/>
        <v>10.09</v>
      </c>
    </row>
    <row r="23" spans="1:8" x14ac:dyDescent="0.25">
      <c r="A23" s="102" t="s">
        <v>19</v>
      </c>
      <c r="B23" s="102" t="s">
        <v>103</v>
      </c>
      <c r="C23" s="102" t="s">
        <v>105</v>
      </c>
      <c r="D23" s="17" t="s">
        <v>17</v>
      </c>
      <c r="E23" s="15">
        <v>1.5629999999999999</v>
      </c>
      <c r="F23" s="38">
        <v>56</v>
      </c>
      <c r="G23" s="80">
        <f t="shared" si="3"/>
        <v>87.53</v>
      </c>
      <c r="H23" s="80">
        <f t="shared" si="4"/>
        <v>17.510000000000002</v>
      </c>
    </row>
    <row r="24" spans="1:8" x14ac:dyDescent="0.25">
      <c r="A24" s="102" t="s">
        <v>19</v>
      </c>
      <c r="B24" s="102" t="s">
        <v>103</v>
      </c>
      <c r="C24" s="102" t="s">
        <v>106</v>
      </c>
      <c r="D24" s="17" t="s">
        <v>17</v>
      </c>
      <c r="E24" s="15">
        <v>1</v>
      </c>
      <c r="F24" s="38">
        <v>56</v>
      </c>
      <c r="G24" s="80">
        <f t="shared" si="3"/>
        <v>56</v>
      </c>
      <c r="H24" s="80">
        <f t="shared" si="4"/>
        <v>11.2</v>
      </c>
    </row>
    <row r="25" spans="1:8" x14ac:dyDescent="0.25">
      <c r="A25" s="155" t="s">
        <v>9</v>
      </c>
      <c r="B25" s="155"/>
      <c r="C25" s="155"/>
      <c r="D25" s="155"/>
      <c r="E25" s="16">
        <f>SUM(E22:E24)</f>
        <v>3.464</v>
      </c>
      <c r="F25" s="43">
        <v>56</v>
      </c>
      <c r="G25" s="79">
        <f>SUM(G22:G24)</f>
        <v>193.99</v>
      </c>
      <c r="H25" s="79">
        <f>SUM(H22:H24)</f>
        <v>38.799999999999997</v>
      </c>
    </row>
    <row r="26" spans="1:8" x14ac:dyDescent="0.25">
      <c r="A26" s="168" t="s">
        <v>10</v>
      </c>
      <c r="B26" s="169"/>
      <c r="C26" s="169"/>
      <c r="D26" s="170"/>
      <c r="E26" s="16">
        <f>+E18+E21+E25</f>
        <v>12.794</v>
      </c>
      <c r="F26" s="43">
        <v>56</v>
      </c>
      <c r="G26" s="79">
        <f>+G18+G21+G25</f>
        <v>716.47</v>
      </c>
      <c r="H26" s="79">
        <f>+H18+H21+H25</f>
        <v>143.30000000000001</v>
      </c>
    </row>
    <row r="27" spans="1:8" x14ac:dyDescent="0.25">
      <c r="A27" s="129" t="s">
        <v>23</v>
      </c>
      <c r="B27" s="13" t="s">
        <v>24</v>
      </c>
      <c r="C27" s="98" t="s">
        <v>25</v>
      </c>
      <c r="D27" s="14" t="s">
        <v>88</v>
      </c>
      <c r="E27" s="15">
        <v>12.762</v>
      </c>
      <c r="F27" s="38">
        <v>61</v>
      </c>
      <c r="G27" s="36">
        <f t="shared" si="3"/>
        <v>778.48</v>
      </c>
      <c r="H27" s="80">
        <f>ROUND(G27*20%,2)</f>
        <v>155.69999999999999</v>
      </c>
    </row>
    <row r="28" spans="1:8" x14ac:dyDescent="0.25">
      <c r="A28" s="12" t="s">
        <v>23</v>
      </c>
      <c r="B28" s="13" t="s">
        <v>24</v>
      </c>
      <c r="C28" s="98" t="s">
        <v>26</v>
      </c>
      <c r="D28" s="14" t="s">
        <v>17</v>
      </c>
      <c r="E28" s="15">
        <v>22.954000000000001</v>
      </c>
      <c r="F28" s="38">
        <v>61</v>
      </c>
      <c r="G28" s="80">
        <f>ROUND(E28*F28,2)</f>
        <v>1400.19</v>
      </c>
      <c r="H28" s="80">
        <f>ROUND(G28*20%,2)</f>
        <v>280.04000000000002</v>
      </c>
    </row>
    <row r="29" spans="1:8" x14ac:dyDescent="0.25">
      <c r="A29" s="155" t="s">
        <v>9</v>
      </c>
      <c r="B29" s="155"/>
      <c r="C29" s="155"/>
      <c r="D29" s="155"/>
      <c r="E29" s="16">
        <f>SUM(E27:E28)</f>
        <v>35.716000000000001</v>
      </c>
      <c r="F29" s="44">
        <f>SUM(F27)</f>
        <v>61</v>
      </c>
      <c r="G29" s="44">
        <f>SUM(G27)</f>
        <v>778.48</v>
      </c>
      <c r="H29" s="44">
        <f>SUM(H27)</f>
        <v>155.69999999999999</v>
      </c>
    </row>
    <row r="30" spans="1:8" x14ac:dyDescent="0.25">
      <c r="A30" s="168" t="s">
        <v>10</v>
      </c>
      <c r="B30" s="169"/>
      <c r="C30" s="169"/>
      <c r="D30" s="170"/>
      <c r="E30" s="87">
        <f t="shared" ref="E30:H30" si="5">SUM(E29)</f>
        <v>35.716000000000001</v>
      </c>
      <c r="F30" s="44">
        <f t="shared" si="5"/>
        <v>61</v>
      </c>
      <c r="G30" s="44">
        <f t="shared" si="5"/>
        <v>778.48</v>
      </c>
      <c r="H30" s="44">
        <f t="shared" si="5"/>
        <v>155.69999999999999</v>
      </c>
    </row>
    <row r="31" spans="1:8" x14ac:dyDescent="0.25">
      <c r="A31" s="151" t="s">
        <v>35</v>
      </c>
      <c r="B31" s="152"/>
      <c r="C31" s="152"/>
      <c r="D31" s="153"/>
      <c r="E31" s="28">
        <f>+E12+E26+E30</f>
        <v>49.010000000000005</v>
      </c>
      <c r="F31" s="28"/>
      <c r="G31" s="28">
        <f>+G12+G26+G30</f>
        <v>1522.95</v>
      </c>
      <c r="H31" s="28">
        <f>+H12+H26+H30</f>
        <v>304.60000000000002</v>
      </c>
    </row>
    <row r="32" spans="1:8" x14ac:dyDescent="0.25">
      <c r="A32" s="66"/>
    </row>
    <row r="34" spans="1:2" x14ac:dyDescent="0.25">
      <c r="A34" s="74" t="s">
        <v>37</v>
      </c>
    </row>
    <row r="35" spans="1:2" x14ac:dyDescent="0.25">
      <c r="A35" s="74" t="s">
        <v>38</v>
      </c>
    </row>
    <row r="36" spans="1:2" x14ac:dyDescent="0.25">
      <c r="A36" s="75"/>
    </row>
    <row r="37" spans="1:2" x14ac:dyDescent="0.25">
      <c r="A37" s="76"/>
      <c r="B37" s="32"/>
    </row>
    <row r="38" spans="1:2" x14ac:dyDescent="0.25">
      <c r="A38" s="76"/>
      <c r="B38" s="32"/>
    </row>
    <row r="39" spans="1:2" x14ac:dyDescent="0.25">
      <c r="A39" s="76"/>
      <c r="B39" s="32"/>
    </row>
  </sheetData>
  <mergeCells count="13">
    <mergeCell ref="A5:H5"/>
    <mergeCell ref="A1:H1"/>
    <mergeCell ref="A26:D26"/>
    <mergeCell ref="A18:D18"/>
    <mergeCell ref="A31:D31"/>
    <mergeCell ref="A25:D25"/>
    <mergeCell ref="A11:D11"/>
    <mergeCell ref="A12:D12"/>
    <mergeCell ref="A29:D29"/>
    <mergeCell ref="A30:D30"/>
    <mergeCell ref="A21:D21"/>
    <mergeCell ref="D3:E3"/>
    <mergeCell ref="A6:H7"/>
  </mergeCells>
  <phoneticPr fontId="4" type="noConversion"/>
  <printOptions horizontalCentered="1" verticalCentered="1"/>
  <pageMargins left="0.17" right="0.17" top="0.35433070866141703" bottom="1.08" header="0.15748031496063" footer="0.196850393700787"/>
  <pageSetup paperSize="9" scale="79" orientation="portrait" r:id="rId1"/>
  <headerFooter alignWithMargins="0">
    <oddFooter>&amp;L&amp;"Arial,Курсив"БОРИСЛАВА БРАТОЕВА
Директор на Областна дирекция”Земеделие” – гр. Русе
&amp;CСтр. &amp;P от &amp;N&amp;RИзготвил:
Д-р Теменужка  Ненова
гл. експерт ГД "АР"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topLeftCell="A4" zoomScaleNormal="100" workbookViewId="0">
      <selection activeCell="D35" sqref="D35:D37"/>
    </sheetView>
  </sheetViews>
  <sheetFormatPr defaultRowHeight="12.75" x14ac:dyDescent="0.2"/>
  <cols>
    <col min="1" max="1" width="8.85546875" customWidth="1"/>
    <col min="2" max="2" width="14.28515625" customWidth="1"/>
    <col min="3" max="3" width="14.7109375" customWidth="1"/>
    <col min="4" max="4" width="18" customWidth="1"/>
    <col min="5" max="5" width="11.28515625" customWidth="1"/>
    <col min="6" max="6" width="28.85546875" customWidth="1"/>
    <col min="7" max="7" width="12.85546875" customWidth="1"/>
    <col min="8" max="8" width="13.5703125" customWidth="1"/>
  </cols>
  <sheetData>
    <row r="2" spans="1:10" ht="15.75" x14ac:dyDescent="0.25">
      <c r="A2" s="56"/>
      <c r="B2" s="57"/>
      <c r="C2" s="58"/>
      <c r="D2" s="59"/>
      <c r="E2" s="60"/>
      <c r="F2" s="61"/>
      <c r="G2" s="62"/>
      <c r="H2" s="61"/>
    </row>
    <row r="3" spans="1:10" ht="65.099999999999994" customHeight="1" x14ac:dyDescent="0.25">
      <c r="A3" s="56"/>
      <c r="B3" s="156" t="s">
        <v>13</v>
      </c>
      <c r="C3" s="156"/>
      <c r="D3" s="156"/>
      <c r="E3" s="156"/>
      <c r="F3" s="156"/>
      <c r="G3" s="156"/>
      <c r="H3" s="132"/>
    </row>
    <row r="4" spans="1:10" ht="15.75" x14ac:dyDescent="0.25">
      <c r="A4" s="56"/>
      <c r="B4" s="173" t="s">
        <v>128</v>
      </c>
      <c r="C4" s="174"/>
      <c r="D4" s="174"/>
      <c r="E4" s="174"/>
      <c r="F4" s="174"/>
      <c r="G4" s="174"/>
      <c r="H4" s="174"/>
    </row>
    <row r="6" spans="1:10" ht="15.75" x14ac:dyDescent="0.25">
      <c r="A6" s="90" t="s">
        <v>44</v>
      </c>
      <c r="B6" s="90"/>
      <c r="C6" s="90"/>
      <c r="D6" s="90"/>
      <c r="E6" s="90"/>
      <c r="F6" s="90"/>
      <c r="G6" s="90"/>
      <c r="H6" s="90"/>
    </row>
    <row r="7" spans="1:10" ht="30" customHeight="1" x14ac:dyDescent="0.25">
      <c r="A7" s="175" t="s">
        <v>136</v>
      </c>
      <c r="B7" s="175"/>
      <c r="C7" s="175"/>
      <c r="D7" s="175"/>
      <c r="E7" s="175"/>
      <c r="F7" s="175"/>
      <c r="G7" s="175"/>
      <c r="H7" s="175"/>
      <c r="I7" s="143"/>
      <c r="J7" s="143"/>
    </row>
    <row r="8" spans="1:10" ht="15.75" x14ac:dyDescent="0.25">
      <c r="A8" s="88"/>
      <c r="B8" s="88"/>
      <c r="C8" s="88"/>
      <c r="D8" s="88"/>
      <c r="E8" s="88"/>
      <c r="F8" s="88"/>
      <c r="G8" s="88"/>
      <c r="H8" s="88"/>
    </row>
    <row r="9" spans="1:10" ht="45" customHeight="1" x14ac:dyDescent="0.2">
      <c r="A9" s="138" t="s">
        <v>0</v>
      </c>
      <c r="B9" s="138" t="s">
        <v>1</v>
      </c>
      <c r="C9" s="138" t="s">
        <v>2</v>
      </c>
      <c r="D9" s="138" t="s">
        <v>3</v>
      </c>
      <c r="E9" s="26" t="s">
        <v>29</v>
      </c>
      <c r="F9" s="144" t="s">
        <v>5</v>
      </c>
      <c r="G9" s="145" t="s">
        <v>7</v>
      </c>
      <c r="H9" s="138" t="s">
        <v>8</v>
      </c>
    </row>
    <row r="10" spans="1:10" ht="15.75" x14ac:dyDescent="0.25">
      <c r="A10" s="146" t="s">
        <v>113</v>
      </c>
      <c r="B10" s="146"/>
      <c r="C10" s="146"/>
      <c r="D10" s="146"/>
      <c r="E10" s="146"/>
      <c r="F10" s="146"/>
      <c r="G10" s="146"/>
      <c r="H10" s="146"/>
    </row>
    <row r="11" spans="1:10" ht="15.75" x14ac:dyDescent="0.25">
      <c r="A11" s="13" t="s">
        <v>23</v>
      </c>
      <c r="B11" s="13" t="s">
        <v>95</v>
      </c>
      <c r="C11" s="113" t="s">
        <v>96</v>
      </c>
      <c r="D11" s="100" t="s">
        <v>45</v>
      </c>
      <c r="E11" s="18">
        <v>1.85</v>
      </c>
      <c r="F11" s="107" t="s">
        <v>89</v>
      </c>
      <c r="G11" s="89"/>
      <c r="H11" s="147">
        <f>ROUND(E11*20,2)</f>
        <v>37</v>
      </c>
    </row>
    <row r="12" spans="1:10" ht="15.75" x14ac:dyDescent="0.25">
      <c r="A12" s="13"/>
      <c r="B12" s="13"/>
      <c r="C12" s="113"/>
      <c r="D12" s="100"/>
      <c r="E12" s="18"/>
      <c r="F12" s="108" t="s">
        <v>90</v>
      </c>
      <c r="G12" s="109">
        <f>ROUND(E11*41,2)</f>
        <v>75.849999999999994</v>
      </c>
      <c r="H12" s="148"/>
    </row>
    <row r="13" spans="1:10" ht="15.75" x14ac:dyDescent="0.25">
      <c r="A13" s="13"/>
      <c r="B13" s="13"/>
      <c r="C13" s="113"/>
      <c r="D13" s="100"/>
      <c r="E13" s="18"/>
      <c r="F13" s="108" t="s">
        <v>132</v>
      </c>
      <c r="G13" s="149">
        <f>ROUND(E11*61,2)</f>
        <v>112.85</v>
      </c>
      <c r="H13" s="148"/>
    </row>
    <row r="14" spans="1:10" ht="15.75" x14ac:dyDescent="0.25">
      <c r="A14" s="13"/>
      <c r="B14" s="13"/>
      <c r="C14" s="113"/>
      <c r="D14" s="114" t="s">
        <v>9</v>
      </c>
      <c r="E14" s="19">
        <f>E11</f>
        <v>1.85</v>
      </c>
      <c r="F14" s="108"/>
      <c r="G14" s="149"/>
      <c r="H14" s="148"/>
    </row>
    <row r="15" spans="1:10" ht="15.75" x14ac:dyDescent="0.25">
      <c r="A15" s="102" t="s">
        <v>23</v>
      </c>
      <c r="B15" s="102" t="s">
        <v>97</v>
      </c>
      <c r="C15" s="115" t="s">
        <v>98</v>
      </c>
      <c r="D15" s="102" t="s">
        <v>45</v>
      </c>
      <c r="E15" s="18">
        <v>2.0009999999999999</v>
      </c>
      <c r="F15" s="107" t="s">
        <v>89</v>
      </c>
      <c r="G15" s="89"/>
      <c r="H15" s="147">
        <f>ROUND(E15*20,2)</f>
        <v>40.020000000000003</v>
      </c>
    </row>
    <row r="16" spans="1:10" ht="15.75" x14ac:dyDescent="0.25">
      <c r="A16" s="13"/>
      <c r="B16" s="13"/>
      <c r="C16" s="113"/>
      <c r="D16" s="100"/>
      <c r="E16" s="18"/>
      <c r="F16" s="108" t="s">
        <v>90</v>
      </c>
      <c r="G16" s="109">
        <f>ROUND(E15*41,2)</f>
        <v>82.04</v>
      </c>
      <c r="H16" s="148"/>
    </row>
    <row r="17" spans="1:8" ht="15.75" x14ac:dyDescent="0.25">
      <c r="A17" s="13"/>
      <c r="B17" s="13"/>
      <c r="C17" s="113"/>
      <c r="D17" s="100"/>
      <c r="E17" s="18"/>
      <c r="F17" s="108" t="s">
        <v>132</v>
      </c>
      <c r="G17" s="149">
        <f>ROUND(E15*61,2)</f>
        <v>122.06</v>
      </c>
      <c r="H17" s="148"/>
    </row>
    <row r="18" spans="1:8" ht="15.75" x14ac:dyDescent="0.25">
      <c r="A18" s="13"/>
      <c r="B18" s="13"/>
      <c r="C18" s="113"/>
      <c r="D18" s="114" t="s">
        <v>9</v>
      </c>
      <c r="E18" s="19">
        <f>E15</f>
        <v>2.0009999999999999</v>
      </c>
      <c r="F18" s="108"/>
      <c r="G18" s="149"/>
      <c r="H18" s="148"/>
    </row>
    <row r="19" spans="1:8" ht="15.75" x14ac:dyDescent="0.25">
      <c r="A19" s="13" t="s">
        <v>23</v>
      </c>
      <c r="B19" s="13" t="s">
        <v>24</v>
      </c>
      <c r="C19" s="113" t="s">
        <v>99</v>
      </c>
      <c r="D19" s="100" t="s">
        <v>133</v>
      </c>
      <c r="E19" s="18">
        <v>2.1309999999999998</v>
      </c>
      <c r="F19" s="107" t="s">
        <v>89</v>
      </c>
      <c r="G19" s="89"/>
      <c r="H19" s="147">
        <f>ROUND(E19*20,2)</f>
        <v>42.62</v>
      </c>
    </row>
    <row r="20" spans="1:8" ht="15.75" x14ac:dyDescent="0.25">
      <c r="A20" s="13"/>
      <c r="B20" s="13"/>
      <c r="C20" s="113"/>
      <c r="D20" s="100"/>
      <c r="E20" s="18"/>
      <c r="F20" s="108" t="s">
        <v>90</v>
      </c>
      <c r="G20" s="109">
        <f>ROUND(E19*41,2)</f>
        <v>87.37</v>
      </c>
      <c r="H20" s="148"/>
    </row>
    <row r="21" spans="1:8" ht="15.75" x14ac:dyDescent="0.25">
      <c r="A21" s="13"/>
      <c r="B21" s="13"/>
      <c r="C21" s="113"/>
      <c r="D21" s="100"/>
      <c r="E21" s="18"/>
      <c r="F21" s="108" t="s">
        <v>132</v>
      </c>
      <c r="G21" s="149">
        <f>ROUND(E19*61,2)</f>
        <v>129.99</v>
      </c>
      <c r="H21" s="148"/>
    </row>
    <row r="22" spans="1:8" ht="15.75" x14ac:dyDescent="0.25">
      <c r="A22" s="13"/>
      <c r="B22" s="13"/>
      <c r="C22" s="113"/>
      <c r="D22" s="114" t="s">
        <v>9</v>
      </c>
      <c r="E22" s="19">
        <f>E19</f>
        <v>2.1309999999999998</v>
      </c>
      <c r="F22" s="108"/>
      <c r="G22" s="149"/>
      <c r="H22" s="148"/>
    </row>
    <row r="23" spans="1:8" ht="15.75" x14ac:dyDescent="0.25">
      <c r="A23" s="172" t="s">
        <v>10</v>
      </c>
      <c r="B23" s="172"/>
      <c r="C23" s="172"/>
      <c r="D23" s="172"/>
      <c r="E23" s="19">
        <f>+E14+E18+E22</f>
        <v>5.9819999999999993</v>
      </c>
      <c r="F23" s="108"/>
      <c r="G23" s="149"/>
      <c r="H23" s="150">
        <f>SUM(H11:H22)</f>
        <v>119.64000000000001</v>
      </c>
    </row>
    <row r="24" spans="1:8" ht="15.75" x14ac:dyDescent="0.25">
      <c r="A24" s="172" t="s">
        <v>36</v>
      </c>
      <c r="B24" s="172"/>
      <c r="C24" s="172"/>
      <c r="D24" s="172"/>
      <c r="E24" s="19">
        <f>E23</f>
        <v>5.9819999999999993</v>
      </c>
      <c r="F24" s="111"/>
      <c r="G24" s="111"/>
      <c r="H24" s="150">
        <f>H23</f>
        <v>119.64000000000001</v>
      </c>
    </row>
    <row r="25" spans="1:8" ht="15.75" x14ac:dyDescent="0.25">
      <c r="A25" s="101"/>
      <c r="B25" s="101"/>
      <c r="C25" s="101"/>
      <c r="D25" s="101"/>
      <c r="E25" s="20"/>
      <c r="F25" s="103"/>
      <c r="G25" s="103"/>
      <c r="H25" s="103"/>
    </row>
    <row r="26" spans="1:8" ht="15.75" x14ac:dyDescent="0.25">
      <c r="A26" s="101"/>
      <c r="B26" s="101"/>
      <c r="C26" s="101"/>
      <c r="D26" s="101"/>
      <c r="E26" s="20"/>
      <c r="F26" s="103"/>
      <c r="G26" s="103"/>
      <c r="H26" s="103"/>
    </row>
    <row r="27" spans="1:8" ht="15.75" x14ac:dyDescent="0.25">
      <c r="A27" s="74" t="s">
        <v>37</v>
      </c>
      <c r="B27" s="39"/>
      <c r="C27" s="58"/>
      <c r="E27" s="112"/>
    </row>
    <row r="28" spans="1:8" ht="15.75" x14ac:dyDescent="0.25">
      <c r="A28" s="74" t="s">
        <v>38</v>
      </c>
      <c r="B28" s="39"/>
      <c r="C28" s="58"/>
      <c r="E28" s="112"/>
    </row>
  </sheetData>
  <mergeCells count="5">
    <mergeCell ref="B3:G3"/>
    <mergeCell ref="A24:D24"/>
    <mergeCell ref="B4:H4"/>
    <mergeCell ref="A23:D23"/>
    <mergeCell ref="A7:H7"/>
  </mergeCells>
  <pageMargins left="0.17" right="0.17" top="0.75" bottom="1.66" header="0.3" footer="1.06"/>
  <pageSetup paperSize="9" scale="80" orientation="portrait" r:id="rId1"/>
  <headerFooter>
    <oddFooter>&amp;LБОРИСЛАВА БРАТОЕВА&amp;"Arial,Курсив"
Директор на Областна дирекция "Земеделие"- гр. Русе&amp;RИзготвил:
Д-р Теменужка Ненова
гл. експерт ГД "АР"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9"/>
  <sheetViews>
    <sheetView tabSelected="1" zoomScaleNormal="100" workbookViewId="0">
      <selection activeCell="A9" sqref="A9:H10"/>
    </sheetView>
  </sheetViews>
  <sheetFormatPr defaultColWidth="14.140625" defaultRowHeight="12.75" x14ac:dyDescent="0.2"/>
  <cols>
    <col min="1" max="1" width="9.42578125" style="1" customWidth="1"/>
    <col min="2" max="2" width="13.28515625" style="1" customWidth="1"/>
    <col min="3" max="3" width="13.85546875" style="55" customWidth="1"/>
    <col min="4" max="4" width="20.140625" style="3" customWidth="1"/>
    <col min="5" max="5" width="11.85546875" style="2" customWidth="1"/>
    <col min="6" max="6" width="12.28515625" style="48" customWidth="1"/>
    <col min="7" max="7" width="12" style="5" customWidth="1"/>
    <col min="8" max="8" width="10.85546875" style="5" customWidth="1"/>
    <col min="9" max="16384" width="14.140625" style="1"/>
  </cols>
  <sheetData>
    <row r="1" spans="1:8" ht="45" customHeight="1" x14ac:dyDescent="0.2">
      <c r="A1" s="6"/>
      <c r="B1" s="178" t="s">
        <v>14</v>
      </c>
      <c r="C1" s="179"/>
      <c r="D1" s="180"/>
      <c r="E1" s="180"/>
      <c r="F1" s="181"/>
      <c r="G1" s="181"/>
      <c r="H1" s="181"/>
    </row>
    <row r="2" spans="1:8" ht="14.25" hidden="1" customHeight="1" x14ac:dyDescent="0.2">
      <c r="A2" s="6"/>
      <c r="B2" s="180"/>
      <c r="C2" s="179"/>
      <c r="D2" s="180"/>
      <c r="E2" s="180"/>
      <c r="F2" s="181"/>
      <c r="G2" s="181"/>
      <c r="H2" s="181"/>
    </row>
    <row r="3" spans="1:8" hidden="1" x14ac:dyDescent="0.2">
      <c r="A3" s="6"/>
      <c r="B3" s="180"/>
      <c r="C3" s="179"/>
      <c r="D3" s="180"/>
      <c r="E3" s="180"/>
      <c r="F3" s="181"/>
      <c r="G3" s="181"/>
      <c r="H3" s="181"/>
    </row>
    <row r="4" spans="1:8" ht="15.75" x14ac:dyDescent="0.25">
      <c r="A4" s="6"/>
      <c r="B4" s="182" t="s">
        <v>12</v>
      </c>
      <c r="C4" s="183"/>
      <c r="D4" s="183"/>
      <c r="E4" s="183"/>
      <c r="F4" s="183"/>
      <c r="G4" s="183"/>
      <c r="H4" s="183"/>
    </row>
    <row r="5" spans="1:8" ht="15.75" x14ac:dyDescent="0.25">
      <c r="A5" s="6"/>
      <c r="B5" s="140"/>
      <c r="C5" s="141"/>
      <c r="D5" s="141"/>
      <c r="E5" s="141"/>
      <c r="F5" s="141"/>
      <c r="G5" s="141"/>
      <c r="H5" s="141"/>
    </row>
    <row r="6" spans="1:8" ht="15.75" customHeight="1" x14ac:dyDescent="0.25">
      <c r="A6" s="6"/>
      <c r="B6" s="140"/>
      <c r="C6" s="141"/>
      <c r="D6" s="189" t="s">
        <v>129</v>
      </c>
      <c r="E6" s="190"/>
      <c r="F6" s="141"/>
      <c r="G6" s="141"/>
      <c r="H6" s="141"/>
    </row>
    <row r="7" spans="1:8" ht="15.75" customHeight="1" x14ac:dyDescent="0.2">
      <c r="A7" s="6"/>
      <c r="B7" s="45"/>
      <c r="C7" s="46"/>
      <c r="D7" s="6"/>
      <c r="E7" s="47"/>
    </row>
    <row r="8" spans="1:8" ht="15.75" x14ac:dyDescent="0.25">
      <c r="A8" s="7" t="s">
        <v>6</v>
      </c>
      <c r="B8" s="4"/>
      <c r="C8" s="4"/>
      <c r="D8" s="4"/>
      <c r="E8" s="4"/>
      <c r="F8" s="4"/>
      <c r="G8" s="4"/>
      <c r="H8" s="4"/>
    </row>
    <row r="9" spans="1:8" ht="12.75" customHeight="1" x14ac:dyDescent="0.2">
      <c r="A9" s="184" t="s">
        <v>137</v>
      </c>
      <c r="B9" s="185"/>
      <c r="C9" s="186"/>
      <c r="D9" s="184"/>
      <c r="E9" s="185"/>
      <c r="F9" s="187"/>
      <c r="G9" s="187"/>
      <c r="H9" s="187"/>
    </row>
    <row r="10" spans="1:8" ht="36.75" customHeight="1" x14ac:dyDescent="0.2">
      <c r="A10" s="188"/>
      <c r="B10" s="188"/>
      <c r="C10" s="188"/>
      <c r="D10" s="188"/>
      <c r="E10" s="188"/>
      <c r="F10" s="187"/>
      <c r="G10" s="187"/>
      <c r="H10" s="187"/>
    </row>
    <row r="11" spans="1:8" ht="45" customHeight="1" x14ac:dyDescent="0.2">
      <c r="A11" s="8" t="s">
        <v>0</v>
      </c>
      <c r="B11" s="8" t="s">
        <v>1</v>
      </c>
      <c r="C11" s="9" t="s">
        <v>2</v>
      </c>
      <c r="D11" s="8" t="s">
        <v>3</v>
      </c>
      <c r="E11" s="11" t="s">
        <v>4</v>
      </c>
      <c r="F11" s="10" t="s">
        <v>5</v>
      </c>
      <c r="G11" s="10" t="s">
        <v>7</v>
      </c>
      <c r="H11" s="10" t="s">
        <v>8</v>
      </c>
    </row>
    <row r="12" spans="1:8" ht="15.75" customHeight="1" x14ac:dyDescent="0.25">
      <c r="A12" s="105" t="s">
        <v>21</v>
      </c>
      <c r="B12" s="49" t="s">
        <v>54</v>
      </c>
      <c r="C12" s="96" t="s">
        <v>78</v>
      </c>
      <c r="D12" s="23" t="s">
        <v>80</v>
      </c>
      <c r="E12" s="50">
        <v>18.696999999999999</v>
      </c>
      <c r="F12" s="51">
        <v>56</v>
      </c>
      <c r="G12" s="36">
        <f t="shared" ref="G12:G22" si="0">ROUND(E12*F12,2)</f>
        <v>1047.03</v>
      </c>
      <c r="H12" s="36">
        <f t="shared" ref="H12:H24" si="1">ROUND(G12*20%,2)</f>
        <v>209.41</v>
      </c>
    </row>
    <row r="13" spans="1:8" ht="15.75" customHeight="1" x14ac:dyDescent="0.25">
      <c r="A13" s="155" t="s">
        <v>9</v>
      </c>
      <c r="B13" s="155"/>
      <c r="C13" s="155"/>
      <c r="D13" s="155"/>
      <c r="E13" s="52">
        <f>SUM(E12)</f>
        <v>18.696999999999999</v>
      </c>
      <c r="F13" s="106">
        <v>56</v>
      </c>
      <c r="G13" s="37">
        <f t="shared" si="0"/>
        <v>1047.03</v>
      </c>
      <c r="H13" s="37">
        <f t="shared" si="1"/>
        <v>209.41</v>
      </c>
    </row>
    <row r="14" spans="1:8" ht="15.75" customHeight="1" x14ac:dyDescent="0.25">
      <c r="A14" s="49" t="s">
        <v>21</v>
      </c>
      <c r="B14" s="49" t="s">
        <v>59</v>
      </c>
      <c r="C14" s="96" t="s">
        <v>118</v>
      </c>
      <c r="D14" s="23" t="s">
        <v>80</v>
      </c>
      <c r="E14" s="50">
        <v>16.693999999999999</v>
      </c>
      <c r="F14" s="51">
        <v>56</v>
      </c>
      <c r="G14" s="36">
        <f t="shared" si="0"/>
        <v>934.86</v>
      </c>
      <c r="H14" s="36">
        <f t="shared" si="1"/>
        <v>186.97</v>
      </c>
    </row>
    <row r="15" spans="1:8" ht="15.75" customHeight="1" x14ac:dyDescent="0.25">
      <c r="A15" s="155" t="s">
        <v>9</v>
      </c>
      <c r="B15" s="155"/>
      <c r="C15" s="155"/>
      <c r="D15" s="155"/>
      <c r="E15" s="52">
        <f>SUM(E14:E14)</f>
        <v>16.693999999999999</v>
      </c>
      <c r="F15" s="106">
        <v>56</v>
      </c>
      <c r="G15" s="37">
        <f t="shared" si="0"/>
        <v>934.86</v>
      </c>
      <c r="H15" s="37">
        <f t="shared" si="1"/>
        <v>186.97</v>
      </c>
    </row>
    <row r="16" spans="1:8" ht="15.75" customHeight="1" x14ac:dyDescent="0.25">
      <c r="A16" s="49" t="s">
        <v>21</v>
      </c>
      <c r="B16" s="49" t="s">
        <v>60</v>
      </c>
      <c r="C16" s="96" t="s">
        <v>79</v>
      </c>
      <c r="D16" s="23" t="s">
        <v>80</v>
      </c>
      <c r="E16" s="50">
        <v>11.492000000000001</v>
      </c>
      <c r="F16" s="51">
        <v>56</v>
      </c>
      <c r="G16" s="36">
        <f t="shared" si="0"/>
        <v>643.54999999999995</v>
      </c>
      <c r="H16" s="36">
        <f t="shared" si="1"/>
        <v>128.71</v>
      </c>
    </row>
    <row r="17" spans="1:8" ht="15.75" customHeight="1" x14ac:dyDescent="0.25">
      <c r="A17" s="155" t="s">
        <v>9</v>
      </c>
      <c r="B17" s="155"/>
      <c r="C17" s="155"/>
      <c r="D17" s="155"/>
      <c r="E17" s="52">
        <f>SUM(E16)</f>
        <v>11.492000000000001</v>
      </c>
      <c r="F17" s="106">
        <v>56</v>
      </c>
      <c r="G17" s="37">
        <f t="shared" si="0"/>
        <v>643.54999999999995</v>
      </c>
      <c r="H17" s="37">
        <f t="shared" si="1"/>
        <v>128.71</v>
      </c>
    </row>
    <row r="18" spans="1:8" ht="15.75" customHeight="1" x14ac:dyDescent="0.25">
      <c r="A18" s="167" t="s">
        <v>10</v>
      </c>
      <c r="B18" s="167"/>
      <c r="C18" s="167"/>
      <c r="D18" s="167"/>
      <c r="E18" s="52">
        <f>+E13+E15+E17</f>
        <v>46.882999999999996</v>
      </c>
      <c r="F18" s="106">
        <v>56</v>
      </c>
      <c r="G18" s="37">
        <f>+G13+G15+G17</f>
        <v>2625.4399999999996</v>
      </c>
      <c r="H18" s="37">
        <f>+H13+H15+H17</f>
        <v>525.09</v>
      </c>
    </row>
    <row r="19" spans="1:8" ht="15.75" customHeight="1" x14ac:dyDescent="0.25">
      <c r="A19" s="121" t="s">
        <v>30</v>
      </c>
      <c r="B19" s="49" t="s">
        <v>114</v>
      </c>
      <c r="C19" s="96" t="s">
        <v>123</v>
      </c>
      <c r="D19" s="23" t="s">
        <v>131</v>
      </c>
      <c r="E19" s="50">
        <v>6.8780000000000001</v>
      </c>
      <c r="F19" s="122">
        <v>66</v>
      </c>
      <c r="G19" s="36">
        <f t="shared" si="0"/>
        <v>453.95</v>
      </c>
      <c r="H19" s="36">
        <f t="shared" si="1"/>
        <v>90.79</v>
      </c>
    </row>
    <row r="20" spans="1:8" ht="15.75" customHeight="1" x14ac:dyDescent="0.25">
      <c r="A20" s="121" t="s">
        <v>30</v>
      </c>
      <c r="B20" s="121" t="s">
        <v>114</v>
      </c>
      <c r="C20" s="121" t="s">
        <v>115</v>
      </c>
      <c r="D20" s="117" t="s">
        <v>131</v>
      </c>
      <c r="E20" s="50">
        <v>4.4889999999999999</v>
      </c>
      <c r="F20" s="122">
        <v>66</v>
      </c>
      <c r="G20" s="36">
        <f t="shared" si="0"/>
        <v>296.27</v>
      </c>
      <c r="H20" s="36">
        <f t="shared" si="1"/>
        <v>59.25</v>
      </c>
    </row>
    <row r="21" spans="1:8" ht="15.75" customHeight="1" x14ac:dyDescent="0.25">
      <c r="A21" s="121" t="s">
        <v>30</v>
      </c>
      <c r="B21" s="121" t="s">
        <v>114</v>
      </c>
      <c r="C21" s="121" t="s">
        <v>116</v>
      </c>
      <c r="D21" s="117" t="s">
        <v>131</v>
      </c>
      <c r="E21" s="50">
        <v>3.94</v>
      </c>
      <c r="F21" s="122">
        <v>66</v>
      </c>
      <c r="G21" s="36">
        <f t="shared" si="0"/>
        <v>260.04000000000002</v>
      </c>
      <c r="H21" s="36">
        <f t="shared" si="1"/>
        <v>52.01</v>
      </c>
    </row>
    <row r="22" spans="1:8" ht="15.75" customHeight="1" x14ac:dyDescent="0.25">
      <c r="A22" s="121" t="s">
        <v>30</v>
      </c>
      <c r="B22" s="121" t="s">
        <v>114</v>
      </c>
      <c r="C22" s="121" t="s">
        <v>117</v>
      </c>
      <c r="D22" s="117" t="s">
        <v>131</v>
      </c>
      <c r="E22" s="50">
        <v>11.718999999999999</v>
      </c>
      <c r="F22" s="122">
        <v>66</v>
      </c>
      <c r="G22" s="36">
        <f t="shared" si="0"/>
        <v>773.45</v>
      </c>
      <c r="H22" s="36">
        <f t="shared" si="1"/>
        <v>154.69</v>
      </c>
    </row>
    <row r="23" spans="1:8" ht="15.75" customHeight="1" x14ac:dyDescent="0.25">
      <c r="A23" s="155" t="s">
        <v>9</v>
      </c>
      <c r="B23" s="155"/>
      <c r="C23" s="155"/>
      <c r="D23" s="155"/>
      <c r="E23" s="116">
        <f>SUM(E19:E22)</f>
        <v>27.026</v>
      </c>
      <c r="F23" s="106">
        <v>66</v>
      </c>
      <c r="G23" s="37">
        <f>SUM(G19:G22)</f>
        <v>1783.71</v>
      </c>
      <c r="H23" s="37">
        <f t="shared" si="1"/>
        <v>356.74</v>
      </c>
    </row>
    <row r="24" spans="1:8" ht="15.75" customHeight="1" x14ac:dyDescent="0.25">
      <c r="A24" s="167" t="s">
        <v>10</v>
      </c>
      <c r="B24" s="167"/>
      <c r="C24" s="167"/>
      <c r="D24" s="167"/>
      <c r="E24" s="52">
        <f>E23</f>
        <v>27.026</v>
      </c>
      <c r="F24" s="106">
        <v>66</v>
      </c>
      <c r="G24" s="37">
        <f>G23</f>
        <v>1783.71</v>
      </c>
      <c r="H24" s="37">
        <f t="shared" si="1"/>
        <v>356.74</v>
      </c>
    </row>
    <row r="25" spans="1:8" ht="15.75" x14ac:dyDescent="0.25">
      <c r="A25" s="176" t="s">
        <v>40</v>
      </c>
      <c r="B25" s="177"/>
      <c r="C25" s="177"/>
      <c r="D25" s="177"/>
      <c r="E25" s="53">
        <f>+E18+E24</f>
        <v>73.908999999999992</v>
      </c>
      <c r="F25" s="54"/>
      <c r="G25" s="37">
        <f>+G18+G24</f>
        <v>4409.1499999999996</v>
      </c>
      <c r="H25" s="37">
        <f>+H18+H24</f>
        <v>881.83</v>
      </c>
    </row>
    <row r="26" spans="1:8" ht="15.75" x14ac:dyDescent="0.25">
      <c r="A26" s="82"/>
      <c r="B26" s="83"/>
      <c r="C26" s="83"/>
      <c r="D26" s="83"/>
      <c r="E26" s="84"/>
      <c r="F26" s="85"/>
      <c r="G26" s="86"/>
      <c r="H26" s="86"/>
    </row>
    <row r="28" spans="1:8" ht="15.75" x14ac:dyDescent="0.25">
      <c r="A28" s="74" t="s">
        <v>37</v>
      </c>
      <c r="B28" s="39"/>
      <c r="C28" s="58"/>
    </row>
    <row r="29" spans="1:8" ht="15.75" x14ac:dyDescent="0.25">
      <c r="A29" s="74" t="s">
        <v>38</v>
      </c>
      <c r="B29" s="39"/>
      <c r="C29" s="58"/>
    </row>
  </sheetData>
  <mergeCells count="11">
    <mergeCell ref="A25:D25"/>
    <mergeCell ref="A13:D13"/>
    <mergeCell ref="B1:H3"/>
    <mergeCell ref="B4:H4"/>
    <mergeCell ref="A9:H10"/>
    <mergeCell ref="A15:D15"/>
    <mergeCell ref="A17:D17"/>
    <mergeCell ref="A18:D18"/>
    <mergeCell ref="A23:D23"/>
    <mergeCell ref="A24:D24"/>
    <mergeCell ref="D6:E6"/>
  </mergeCells>
  <pageMargins left="0.7" right="0.7" top="0.75" bottom="1.32" header="0.3" footer="0.71"/>
  <pageSetup paperSize="9" scale="77" orientation="portrait" r:id="rId1"/>
  <headerFooter>
    <oddFooter>&amp;LБОРИСЛАВА БРАТОЕВА
&amp;"Arial,Курсив"Директор на Областна дирекция "Земеделие" - гр. Русе&amp;CСтр. &amp;P от &amp;N&amp;RИзготвил:
Д-р Теменужка Ненова
гл. експерт ГД "АР"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5</vt:i4>
      </vt:variant>
    </vt:vector>
  </HeadingPairs>
  <TitlesOfParts>
    <vt:vector size="9" baseType="lpstr">
      <vt:lpstr>Предл. за 10 г.</vt:lpstr>
      <vt:lpstr>Предл. за 1 г.</vt:lpstr>
      <vt:lpstr>ТР.Н.</vt:lpstr>
      <vt:lpstr>§12а</vt:lpstr>
      <vt:lpstr>§12а!Област_печат</vt:lpstr>
      <vt:lpstr>'Предл. за 1 г.'!Област_печат</vt:lpstr>
      <vt:lpstr>'Предл. за 10 г.'!Област_печат</vt:lpstr>
      <vt:lpstr>'Предл. за 1 г.'!Печат_заглавия</vt:lpstr>
      <vt:lpstr>'Предл. за 10 г.'!Печат_заглавия</vt:lpstr>
    </vt:vector>
  </TitlesOfParts>
  <Company>MZG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2021-09-14T06:33:45Z</cp:lastPrinted>
  <dcterms:created xsi:type="dcterms:W3CDTF">2011-03-08T06:54:11Z</dcterms:created>
  <dcterms:modified xsi:type="dcterms:W3CDTF">2021-09-15T12:29:18Z</dcterms:modified>
</cp:coreProperties>
</file>